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 activeTab="2"/>
  </bookViews>
  <sheets>
    <sheet name="2025-2027" sheetId="3" r:id="rId1"/>
    <sheet name="2026-2028" sheetId="4" r:id="rId2"/>
    <sheet name="2026-2028 (план на уровне 2025)" sheetId="5" r:id="rId3"/>
  </sheets>
  <definedNames>
    <definedName name="_xlnm.Print_Area" localSheetId="1">'2026-2028'!$A$1:$I$112</definedName>
    <definedName name="_xlnm.Print_Area" localSheetId="2">'2026-2028 (план на уровне 2025)'!$A$1:$I$112</definedName>
  </definedNames>
  <calcPr calcId="145621"/>
</workbook>
</file>

<file path=xl/calcChain.xml><?xml version="1.0" encoding="utf-8"?>
<calcChain xmlns="http://schemas.openxmlformats.org/spreadsheetml/2006/main">
  <c r="G119" i="5" l="1"/>
  <c r="G118" i="5"/>
  <c r="I84" i="5"/>
  <c r="I83" i="5" s="1"/>
  <c r="H84" i="5"/>
  <c r="H83" i="5" s="1"/>
  <c r="I65" i="5"/>
  <c r="I62" i="5" s="1"/>
  <c r="H65" i="5"/>
  <c r="H62" i="5" s="1"/>
  <c r="I63" i="5"/>
  <c r="H63" i="5"/>
  <c r="I51" i="5"/>
  <c r="H51" i="5"/>
  <c r="I45" i="5"/>
  <c r="I42" i="5" s="1"/>
  <c r="H45" i="5"/>
  <c r="H42" i="5" s="1"/>
  <c r="I37" i="5"/>
  <c r="H37" i="5"/>
  <c r="I36" i="5"/>
  <c r="H36" i="5"/>
  <c r="I33" i="5"/>
  <c r="H33" i="5"/>
  <c r="I31" i="5"/>
  <c r="I30" i="5" s="1"/>
  <c r="H31" i="5"/>
  <c r="H30" i="5"/>
  <c r="I28" i="5"/>
  <c r="H28" i="5"/>
  <c r="I25" i="5"/>
  <c r="H25" i="5"/>
  <c r="H23" i="5" s="1"/>
  <c r="H22" i="5" s="1"/>
  <c r="I103" i="5"/>
  <c r="I102" i="5" s="1"/>
  <c r="I109" i="5" s="1"/>
  <c r="H103" i="5"/>
  <c r="H102" i="5" s="1"/>
  <c r="H109" i="5" s="1"/>
  <c r="G103" i="5"/>
  <c r="G102" i="5"/>
  <c r="G109" i="5" s="1"/>
  <c r="G84" i="5"/>
  <c r="G83" i="5" s="1"/>
  <c r="I71" i="5"/>
  <c r="H71" i="5"/>
  <c r="G71" i="5"/>
  <c r="G65" i="5"/>
  <c r="G63" i="5"/>
  <c r="G62" i="5" s="1"/>
  <c r="G51" i="5"/>
  <c r="G45" i="5"/>
  <c r="G42" i="5" s="1"/>
  <c r="G37" i="5"/>
  <c r="G36" i="5" s="1"/>
  <c r="G33" i="5"/>
  <c r="G31" i="5"/>
  <c r="G30" i="5" s="1"/>
  <c r="G28" i="5"/>
  <c r="G25" i="5"/>
  <c r="I16" i="5"/>
  <c r="I12" i="5" s="1"/>
  <c r="I9" i="5" s="1"/>
  <c r="H16" i="5"/>
  <c r="H12" i="5" s="1"/>
  <c r="H9" i="5" s="1"/>
  <c r="G16" i="5"/>
  <c r="G12" i="5" s="1"/>
  <c r="G9" i="5" s="1"/>
  <c r="I72" i="3"/>
  <c r="H72" i="3"/>
  <c r="G72" i="3"/>
  <c r="H41" i="5" l="1"/>
  <c r="H20" i="5" s="1"/>
  <c r="H88" i="5" s="1"/>
  <c r="H111" i="5" s="1"/>
  <c r="H112" i="5" s="1"/>
  <c r="I41" i="5"/>
  <c r="I23" i="5"/>
  <c r="I22" i="5"/>
  <c r="G23" i="5"/>
  <c r="G22" i="5" s="1"/>
  <c r="G41" i="5"/>
  <c r="G20" i="5" s="1"/>
  <c r="G88" i="5" s="1"/>
  <c r="G111" i="5" s="1"/>
  <c r="G112" i="5" s="1"/>
  <c r="I103" i="4"/>
  <c r="I102" i="4" s="1"/>
  <c r="I109" i="4" s="1"/>
  <c r="H103" i="4"/>
  <c r="H102" i="4" s="1"/>
  <c r="H109" i="4" s="1"/>
  <c r="G103" i="4"/>
  <c r="G102" i="4" s="1"/>
  <c r="G109" i="4" s="1"/>
  <c r="I84" i="4"/>
  <c r="I83" i="4" s="1"/>
  <c r="H84" i="4"/>
  <c r="H83" i="4" s="1"/>
  <c r="G84" i="4"/>
  <c r="G83" i="4" s="1"/>
  <c r="I71" i="4"/>
  <c r="H71" i="4"/>
  <c r="G71" i="4"/>
  <c r="I65" i="4"/>
  <c r="H65" i="4"/>
  <c r="G65" i="4"/>
  <c r="I63" i="4"/>
  <c r="H63" i="4"/>
  <c r="H62" i="4" s="1"/>
  <c r="G63" i="4"/>
  <c r="G62" i="4" s="1"/>
  <c r="I62" i="4"/>
  <c r="I51" i="4"/>
  <c r="H51" i="4"/>
  <c r="G51" i="4"/>
  <c r="I45" i="4"/>
  <c r="H45" i="4"/>
  <c r="H42" i="4" s="1"/>
  <c r="H41" i="4" s="1"/>
  <c r="G45" i="4"/>
  <c r="I37" i="4"/>
  <c r="I36" i="4" s="1"/>
  <c r="H37" i="4"/>
  <c r="H36" i="4" s="1"/>
  <c r="G37" i="4"/>
  <c r="G36" i="4"/>
  <c r="I33" i="4"/>
  <c r="H33" i="4"/>
  <c r="H30" i="4" s="1"/>
  <c r="G33" i="4"/>
  <c r="I31" i="4"/>
  <c r="H31" i="4"/>
  <c r="G31" i="4"/>
  <c r="G30" i="4" s="1"/>
  <c r="I28" i="4"/>
  <c r="H28" i="4"/>
  <c r="G28" i="4"/>
  <c r="G23" i="4" s="1"/>
  <c r="I25" i="4"/>
  <c r="H25" i="4"/>
  <c r="H23" i="4" s="1"/>
  <c r="G25" i="4"/>
  <c r="I23" i="4"/>
  <c r="I16" i="4"/>
  <c r="H16" i="4"/>
  <c r="H12" i="4" s="1"/>
  <c r="H9" i="4" s="1"/>
  <c r="G16" i="4"/>
  <c r="I12" i="4"/>
  <c r="I9" i="4" s="1"/>
  <c r="G12" i="4"/>
  <c r="G9" i="4" s="1"/>
  <c r="I16" i="3"/>
  <c r="I12" i="3" s="1"/>
  <c r="H16" i="3"/>
  <c r="H12" i="3" s="1"/>
  <c r="H71" i="3"/>
  <c r="I71" i="3"/>
  <c r="G71" i="3"/>
  <c r="I84" i="3"/>
  <c r="I83" i="3" s="1"/>
  <c r="H84" i="3"/>
  <c r="H83" i="3" s="1"/>
  <c r="G84" i="3"/>
  <c r="G83" i="3" s="1"/>
  <c r="I20" i="5" l="1"/>
  <c r="I88" i="5" s="1"/>
  <c r="I111" i="5" s="1"/>
  <c r="I112" i="5" s="1"/>
  <c r="I42" i="4"/>
  <c r="I41" i="4" s="1"/>
  <c r="H22" i="4"/>
  <c r="G42" i="4"/>
  <c r="G41" i="4" s="1"/>
  <c r="I30" i="4"/>
  <c r="I22" i="4" s="1"/>
  <c r="H20" i="4"/>
  <c r="H88" i="4" s="1"/>
  <c r="H111" i="4" s="1"/>
  <c r="H112" i="4" s="1"/>
  <c r="G22" i="4"/>
  <c r="G20" i="4" s="1"/>
  <c r="G88" i="4" s="1"/>
  <c r="G111" i="4" s="1"/>
  <c r="G112" i="4" s="1"/>
  <c r="I45" i="3"/>
  <c r="H45" i="3"/>
  <c r="I20" i="4" l="1"/>
  <c r="I88" i="4" s="1"/>
  <c r="I111" i="4" s="1"/>
  <c r="I112" i="4" s="1"/>
  <c r="I103" i="3"/>
  <c r="I102" i="3" s="1"/>
  <c r="I109" i="3" s="1"/>
  <c r="I65" i="3"/>
  <c r="I63" i="3"/>
  <c r="I51" i="3"/>
  <c r="I42" i="3" s="1"/>
  <c r="I37" i="3"/>
  <c r="I36" i="3" s="1"/>
  <c r="I33" i="3"/>
  <c r="I31" i="3"/>
  <c r="I28" i="3"/>
  <c r="I25" i="3"/>
  <c r="I9" i="3"/>
  <c r="G103" i="3"/>
  <c r="G102" i="3" s="1"/>
  <c r="G109" i="3" s="1"/>
  <c r="G65" i="3"/>
  <c r="G63" i="3"/>
  <c r="G51" i="3"/>
  <c r="G45" i="3"/>
  <c r="G37" i="3"/>
  <c r="G36" i="3" s="1"/>
  <c r="G33" i="3"/>
  <c r="G31" i="3"/>
  <c r="G28" i="3"/>
  <c r="G25" i="3"/>
  <c r="G16" i="3"/>
  <c r="G12" i="3" s="1"/>
  <c r="G9" i="3" s="1"/>
  <c r="I23" i="3" l="1"/>
  <c r="G42" i="3"/>
  <c r="G23" i="3"/>
  <c r="G30" i="3"/>
  <c r="I62" i="3"/>
  <c r="I30" i="3"/>
  <c r="G62" i="3"/>
  <c r="H103" i="3"/>
  <c r="H102" i="3" s="1"/>
  <c r="H109" i="3" s="1"/>
  <c r="H9" i="3"/>
  <c r="I22" i="3" l="1"/>
  <c r="I41" i="3"/>
  <c r="G22" i="3"/>
  <c r="G41" i="3"/>
  <c r="H65" i="3"/>
  <c r="H63" i="3"/>
  <c r="H51" i="3"/>
  <c r="H42" i="3" s="1"/>
  <c r="H37" i="3"/>
  <c r="H36" i="3" s="1"/>
  <c r="H33" i="3"/>
  <c r="H31" i="3"/>
  <c r="H28" i="3"/>
  <c r="H25" i="3"/>
  <c r="G20" i="3" l="1"/>
  <c r="G88" i="3" s="1"/>
  <c r="G111" i="3" s="1"/>
  <c r="I20" i="3"/>
  <c r="I88" i="3" s="1"/>
  <c r="I111" i="3" s="1"/>
  <c r="H62" i="3"/>
  <c r="H23" i="3"/>
  <c r="H30" i="3"/>
  <c r="H41" i="3" l="1"/>
  <c r="H22" i="3"/>
  <c r="H20" i="3" l="1"/>
  <c r="H88" i="3" s="1"/>
  <c r="H111" i="3" s="1"/>
</calcChain>
</file>

<file path=xl/sharedStrings.xml><?xml version="1.0" encoding="utf-8"?>
<sst xmlns="http://schemas.openxmlformats.org/spreadsheetml/2006/main" count="1235" uniqueCount="116">
  <si>
    <t>Наименование показателя</t>
  </si>
  <si>
    <t>Код по бюджетной классификации Российской Федерации</t>
  </si>
  <si>
    <t>раздела</t>
  </si>
  <si>
    <t>подраздела</t>
  </si>
  <si>
    <t>Целевой статьи</t>
  </si>
  <si>
    <t>Вида расходов</t>
  </si>
  <si>
    <t>КОСГУ</t>
  </si>
  <si>
    <t>Оплата труда и начисления на выплаты по оплате труда</t>
  </si>
  <si>
    <t>Заработная плата</t>
  </si>
  <si>
    <t>Прочие выплаты</t>
  </si>
  <si>
    <t>Другие выплаты</t>
  </si>
  <si>
    <t>212.3</t>
  </si>
  <si>
    <t>Оплата работ, услуг</t>
  </si>
  <si>
    <t>Транспортные услуги</t>
  </si>
  <si>
    <t>Прочие работы, услуги</t>
  </si>
  <si>
    <t>Иные работы и услуги</t>
  </si>
  <si>
    <t>Начисления на выплаты по оплате труда</t>
  </si>
  <si>
    <t xml:space="preserve">Закупка товаров, работ  и услуг для государственных нужд РБ </t>
  </si>
  <si>
    <t>Закупка товаров, работ  и услуг в сфере информационно-коммуникационных технологий</t>
  </si>
  <si>
    <t>Услуги связи</t>
  </si>
  <si>
    <t>Работы, услуги по содержанию имущества</t>
  </si>
  <si>
    <t>Текущий ремонт </t>
  </si>
  <si>
    <t>225.2</t>
  </si>
  <si>
    <t>Другие расходы по содержанию имущества</t>
  </si>
  <si>
    <t>225.6</t>
  </si>
  <si>
    <t>Услуги в области информационных технологий</t>
  </si>
  <si>
    <t>226.7</t>
  </si>
  <si>
    <t>Поступление нефинансовых активов</t>
  </si>
  <si>
    <t>Увеличение стоимости основных средств</t>
  </si>
  <si>
    <t>Иные расходы, связанные с увеличением стоимости основных средств</t>
  </si>
  <si>
    <t>Увеличение стоимости материальных запасов</t>
  </si>
  <si>
    <t>Иные расходы, связанные с увеличением стоимости материальных запасов</t>
  </si>
  <si>
    <t>Прочая закупка товаров, работ  и услуг для государственных нужд РБ</t>
  </si>
  <si>
    <t>Транспортные услуги </t>
  </si>
  <si>
    <t>Коммунальные услуги </t>
  </si>
  <si>
    <t>Оплата услуг отопления (тэц) </t>
  </si>
  <si>
    <t>223.1</t>
  </si>
  <si>
    <t>Оплата услуг печного отопления</t>
  </si>
  <si>
    <t>223.2</t>
  </si>
  <si>
    <t>Оплата услуг горячего водоснабжения</t>
  </si>
  <si>
    <t>223.3</t>
  </si>
  <si>
    <t>Оплата услуг холодного водоснабжения</t>
  </si>
  <si>
    <t>223.4</t>
  </si>
  <si>
    <t>Оплата услуг потребления газа </t>
  </si>
  <si>
    <t>223.5</t>
  </si>
  <si>
    <t>Оплата услуг потребления электроэнергии</t>
  </si>
  <si>
    <t>223.6</t>
  </si>
  <si>
    <t>Оплата услуг канализации, ассенизации, водоотведения</t>
  </si>
  <si>
    <t>223.7</t>
  </si>
  <si>
    <t>Другие расходы по оплате коммунальных услуг</t>
  </si>
  <si>
    <t>223.8</t>
  </si>
  <si>
    <t>Арендная плата за пользование имуществом</t>
  </si>
  <si>
    <t>Содержание в чистоте помещений, зданий, дворов, иного имущества</t>
  </si>
  <si>
    <t>225.1</t>
  </si>
  <si>
    <t>225.3</t>
  </si>
  <si>
    <t>Противопожарные мероприятия</t>
  </si>
  <si>
    <t>225.4</t>
  </si>
  <si>
    <t>Пусконаладочные работы</t>
  </si>
  <si>
    <t>225.5</t>
  </si>
  <si>
    <t>Научно-исследовательские, опытно-конструкторские, услуги по типовому проектированию</t>
  </si>
  <si>
    <t>226.1</t>
  </si>
  <si>
    <t>Услуги на 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</si>
  <si>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226.2</t>
  </si>
  <si>
    <t>Проекто-изыскательные работы</t>
  </si>
  <si>
    <t>226.3</t>
  </si>
  <si>
    <t>Монтажные работы</t>
  </si>
  <si>
    <t>226.4</t>
  </si>
  <si>
    <t>Услуги по охране (в том числе вневедомственной и пожарной) </t>
  </si>
  <si>
    <t>226.5</t>
  </si>
  <si>
    <t>Услуги по страхованию</t>
  </si>
  <si>
    <t>Типографские работы, услуги</t>
  </si>
  <si>
    <t>226.8</t>
  </si>
  <si>
    <t>Прочие расходы</t>
  </si>
  <si>
    <t>Уплата налогов (включаемых в состав расходов), государственных пошлин и сборов, разного рода платежей</t>
  </si>
  <si>
    <t>Уплата налогов, входящих в группу налога на имущество</t>
  </si>
  <si>
    <t>Уплата иных налогов(транспортный)</t>
  </si>
  <si>
    <t>ИТОГО по коду БК (по коду раздела)</t>
  </si>
  <si>
    <t>ГЛАВА местной администрации</t>
  </si>
  <si>
    <t xml:space="preserve"> (исполнительно-распорядительного органа муниципального образования)</t>
  </si>
  <si>
    <t>Расходы</t>
  </si>
  <si>
    <t>ВСЕГО ПО АДМИНИСТРАЦИИ МР НУРИМАНОВСКИЙ РАЙОН РБ:</t>
  </si>
  <si>
    <t>Подпрограмма «Создание условий для развития, совершенствования и повышения эффективности деятельности органов местного самоуправления в решении вопросов местного значения, исполнения отдельных полномочий, улучшение условий и охраны труда в муниципальном районе Нуримановский район Республики Башкортостан»</t>
  </si>
  <si>
    <t>Аппараты органов государственной власти Республики Башкортостан</t>
  </si>
  <si>
    <t>Муниципальная программа "Совершенствование деятельности органов местного самоуправления муниципального района Нуримановский район Республики Башкортостан  по реализации вопросов местного значения"</t>
  </si>
  <si>
    <t>01</t>
  </si>
  <si>
    <t>343.2</t>
  </si>
  <si>
    <t>04</t>
  </si>
  <si>
    <t>0910102040</t>
  </si>
  <si>
    <t>0910102080</t>
  </si>
  <si>
    <t>Социальные пособия и
компенсации персоналу в
денежной форме</t>
  </si>
  <si>
    <t>Главный бухгалтер                                      ____________     Н.Т.Шарифьянова</t>
  </si>
  <si>
    <t>Социальные пособия и компенсации персоналу в денежной форме</t>
  </si>
  <si>
    <t>Основное мероприятие "Содержание органов местного самоуправления"</t>
  </si>
  <si>
    <t xml:space="preserve"> Руководитель учреждения : Глава администрации                       ____________  В.В.Ситдиков</t>
  </si>
  <si>
    <t>прочие услуги</t>
  </si>
  <si>
    <t>226.11</t>
  </si>
  <si>
    <t>226.9</t>
  </si>
  <si>
    <t>сумма</t>
  </si>
  <si>
    <t>руб.коп.</t>
  </si>
  <si>
    <t>руб.коп</t>
  </si>
  <si>
    <t>0910302040</t>
  </si>
  <si>
    <t>Организация методического обеспечения и повышение квалификации муниципальных служащих</t>
  </si>
  <si>
    <t>2026 год</t>
  </si>
  <si>
    <t>2027 год</t>
  </si>
  <si>
    <t>Закупка энергетических ресурсов</t>
  </si>
  <si>
    <t>Уплата иных налогов</t>
  </si>
  <si>
    <t>Медицинские услуги (медосмотр водителей)</t>
  </si>
  <si>
    <t>"_____"___________________2024 г.</t>
  </si>
  <si>
    <t>2025 год</t>
  </si>
  <si>
    <t>2027год</t>
  </si>
  <si>
    <t>2028 год</t>
  </si>
  <si>
    <t>02040</t>
  </si>
  <si>
    <t>+0,58</t>
  </si>
  <si>
    <t>+0,04</t>
  </si>
  <si>
    <t>+0,11</t>
  </si>
  <si>
    <t>+0,10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</si>
</sst>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49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1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/>
    <xf numFmtId="4" fontId="1" fillId="0" borderId="1" xfId="0" applyNumberFormat="1" applyFont="1" applyBorder="1" applyAlignment="1">
      <alignment horizontal="center"/>
    </xf>
    <xf numFmtId="4" fontId="0" fillId="0" borderId="0" xfId="0" applyNumberFormat="1"/>
    <xf numFmtId="0" fontId="6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0" fillId="0" borderId="0" xfId="0" applyBorder="1"/>
    <xf numFmtId="0" fontId="5" fillId="3" borderId="2" xfId="0" applyFont="1" applyFill="1" applyBorder="1" applyAlignment="1">
      <alignment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9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15"/>
  <sheetViews>
    <sheetView topLeftCell="A52" workbookViewId="0">
      <selection activeCell="G68" sqref="G68"/>
    </sheetView>
  </sheetViews>
  <sheetFormatPr defaultRowHeight="15" x14ac:dyDescent="0.25"/>
  <cols>
    <col min="1" max="1" width="41.85546875" style="1" customWidth="1"/>
    <col min="4" max="4" width="16.42578125" style="2" customWidth="1"/>
    <col min="6" max="6" width="8.7109375" customWidth="1"/>
    <col min="7" max="9" width="16.42578125" customWidth="1"/>
  </cols>
  <sheetData>
    <row r="1" spans="1:9" x14ac:dyDescent="0.25">
      <c r="A1" s="73" t="s">
        <v>0</v>
      </c>
      <c r="B1" s="74" t="s">
        <v>1</v>
      </c>
      <c r="C1" s="74"/>
      <c r="D1" s="74"/>
      <c r="E1" s="74"/>
      <c r="F1" s="74"/>
      <c r="G1" s="74"/>
      <c r="H1" s="5"/>
      <c r="I1" s="5"/>
    </row>
    <row r="2" spans="1:9" x14ac:dyDescent="0.25">
      <c r="A2" s="73"/>
      <c r="B2" s="5"/>
      <c r="C2" s="5"/>
      <c r="D2" s="5"/>
      <c r="E2" s="5"/>
      <c r="F2" s="5"/>
      <c r="G2" s="36" t="s">
        <v>108</v>
      </c>
      <c r="H2" s="36" t="s">
        <v>102</v>
      </c>
      <c r="I2" s="36" t="s">
        <v>103</v>
      </c>
    </row>
    <row r="3" spans="1:9" x14ac:dyDescent="0.25">
      <c r="A3" s="73"/>
      <c r="B3" s="74" t="s">
        <v>2</v>
      </c>
      <c r="C3" s="74" t="s">
        <v>3</v>
      </c>
      <c r="D3" s="74" t="s">
        <v>4</v>
      </c>
      <c r="E3" s="74" t="s">
        <v>5</v>
      </c>
      <c r="F3" s="74" t="s">
        <v>6</v>
      </c>
      <c r="G3" s="5" t="s">
        <v>97</v>
      </c>
      <c r="H3" s="5" t="s">
        <v>97</v>
      </c>
      <c r="I3" s="5" t="s">
        <v>97</v>
      </c>
    </row>
    <row r="4" spans="1:9" x14ac:dyDescent="0.25">
      <c r="A4" s="73"/>
      <c r="B4" s="74"/>
      <c r="C4" s="74"/>
      <c r="D4" s="74"/>
      <c r="E4" s="74"/>
      <c r="F4" s="74"/>
      <c r="G4" s="5" t="s">
        <v>98</v>
      </c>
      <c r="H4" s="5" t="s">
        <v>99</v>
      </c>
      <c r="I4" s="5" t="s">
        <v>99</v>
      </c>
    </row>
    <row r="5" spans="1:9" ht="44.25" customHeight="1" x14ac:dyDescent="0.25">
      <c r="A5" s="71" t="s">
        <v>83</v>
      </c>
      <c r="B5" s="71"/>
      <c r="C5" s="71"/>
      <c r="D5" s="71"/>
      <c r="E5" s="71"/>
      <c r="F5" s="71"/>
      <c r="G5" s="71"/>
      <c r="H5" s="71"/>
      <c r="I5" s="71"/>
    </row>
    <row r="6" spans="1:9" ht="47.25" customHeight="1" x14ac:dyDescent="0.25">
      <c r="A6" s="72" t="s">
        <v>81</v>
      </c>
      <c r="B6" s="72"/>
      <c r="C6" s="72"/>
      <c r="D6" s="72"/>
      <c r="E6" s="72"/>
      <c r="F6" s="72"/>
      <c r="G6" s="72"/>
      <c r="H6" s="72"/>
      <c r="I6" s="72"/>
    </row>
    <row r="7" spans="1:9" ht="15.75" customHeight="1" x14ac:dyDescent="0.25">
      <c r="A7" s="72" t="s">
        <v>92</v>
      </c>
      <c r="B7" s="72"/>
      <c r="C7" s="72"/>
      <c r="D7" s="72"/>
      <c r="E7" s="72"/>
      <c r="F7" s="72"/>
      <c r="G7" s="72"/>
      <c r="H7" s="72"/>
      <c r="I7" s="72"/>
    </row>
    <row r="8" spans="1:9" ht="15.75" customHeight="1" x14ac:dyDescent="0.25">
      <c r="A8" s="72" t="s">
        <v>82</v>
      </c>
      <c r="B8" s="72"/>
      <c r="C8" s="72"/>
      <c r="D8" s="72"/>
      <c r="E8" s="72"/>
      <c r="F8" s="72"/>
      <c r="G8" s="72"/>
      <c r="H8" s="72"/>
      <c r="I8" s="72"/>
    </row>
    <row r="9" spans="1:9" ht="25.5" x14ac:dyDescent="0.25">
      <c r="A9" s="6" t="s">
        <v>7</v>
      </c>
      <c r="B9" s="7" t="s">
        <v>84</v>
      </c>
      <c r="C9" s="7" t="s">
        <v>86</v>
      </c>
      <c r="D9" s="7" t="s">
        <v>87</v>
      </c>
      <c r="E9" s="5">
        <v>100</v>
      </c>
      <c r="F9" s="5"/>
      <c r="G9" s="38">
        <f>SUM(G10+G11+G12+G18)</f>
        <v>28841200</v>
      </c>
      <c r="H9" s="38">
        <f>SUM(H10+H11+H12+H18)</f>
        <v>28841200</v>
      </c>
      <c r="I9" s="38">
        <f>SUM(I10+I11+I12+I18)</f>
        <v>28841200</v>
      </c>
    </row>
    <row r="10" spans="1:9" x14ac:dyDescent="0.25">
      <c r="A10" s="9" t="s">
        <v>8</v>
      </c>
      <c r="B10" s="10" t="s">
        <v>84</v>
      </c>
      <c r="C10" s="10" t="s">
        <v>86</v>
      </c>
      <c r="D10" s="10" t="s">
        <v>87</v>
      </c>
      <c r="E10" s="11">
        <v>121</v>
      </c>
      <c r="F10" s="11">
        <v>211</v>
      </c>
      <c r="G10" s="39">
        <v>21729000</v>
      </c>
      <c r="H10" s="39">
        <v>21729000</v>
      </c>
      <c r="I10" s="39">
        <v>21729000</v>
      </c>
    </row>
    <row r="11" spans="1:9" ht="33.75" x14ac:dyDescent="0.25">
      <c r="A11" s="12" t="s">
        <v>89</v>
      </c>
      <c r="B11" s="10" t="s">
        <v>84</v>
      </c>
      <c r="C11" s="10" t="s">
        <v>86</v>
      </c>
      <c r="D11" s="10" t="s">
        <v>87</v>
      </c>
      <c r="E11" s="11">
        <v>121</v>
      </c>
      <c r="F11" s="11">
        <v>266</v>
      </c>
      <c r="G11" s="39">
        <v>250000</v>
      </c>
      <c r="H11" s="39">
        <v>250000</v>
      </c>
      <c r="I11" s="39">
        <v>250000</v>
      </c>
    </row>
    <row r="12" spans="1:9" x14ac:dyDescent="0.25">
      <c r="A12" s="13" t="s">
        <v>9</v>
      </c>
      <c r="B12" s="7" t="s">
        <v>84</v>
      </c>
      <c r="C12" s="7" t="s">
        <v>86</v>
      </c>
      <c r="D12" s="7" t="s">
        <v>87</v>
      </c>
      <c r="E12" s="5">
        <v>122</v>
      </c>
      <c r="F12" s="5"/>
      <c r="G12" s="38">
        <f>G13+G16</f>
        <v>300000</v>
      </c>
      <c r="H12" s="38">
        <f>H13+H16</f>
        <v>300000</v>
      </c>
      <c r="I12" s="38">
        <f>I13+I16</f>
        <v>300000</v>
      </c>
    </row>
    <row r="13" spans="1:9" x14ac:dyDescent="0.25">
      <c r="A13" s="12" t="s">
        <v>10</v>
      </c>
      <c r="B13" s="10" t="s">
        <v>84</v>
      </c>
      <c r="C13" s="10" t="s">
        <v>86</v>
      </c>
      <c r="D13" s="10" t="s">
        <v>87</v>
      </c>
      <c r="E13" s="11">
        <v>122</v>
      </c>
      <c r="F13" s="11" t="s">
        <v>11</v>
      </c>
      <c r="G13" s="39">
        <v>150000</v>
      </c>
      <c r="H13" s="39">
        <v>150000</v>
      </c>
      <c r="I13" s="39">
        <v>150000</v>
      </c>
    </row>
    <row r="14" spans="1:9" x14ac:dyDescent="0.25">
      <c r="A14" s="13" t="s">
        <v>12</v>
      </c>
      <c r="B14" s="7" t="s">
        <v>84</v>
      </c>
      <c r="C14" s="7" t="s">
        <v>86</v>
      </c>
      <c r="D14" s="7" t="s">
        <v>87</v>
      </c>
      <c r="E14" s="5">
        <v>122</v>
      </c>
      <c r="F14" s="5">
        <v>220</v>
      </c>
      <c r="G14" s="38">
        <v>0</v>
      </c>
      <c r="H14" s="38">
        <v>0</v>
      </c>
      <c r="I14" s="38">
        <v>0</v>
      </c>
    </row>
    <row r="15" spans="1:9" x14ac:dyDescent="0.25">
      <c r="A15" s="12" t="s">
        <v>13</v>
      </c>
      <c r="B15" s="10" t="s">
        <v>84</v>
      </c>
      <c r="C15" s="10" t="s">
        <v>86</v>
      </c>
      <c r="D15" s="10" t="s">
        <v>87</v>
      </c>
      <c r="E15" s="11">
        <v>122</v>
      </c>
      <c r="F15" s="11">
        <v>222</v>
      </c>
      <c r="G15" s="39">
        <v>0</v>
      </c>
      <c r="H15" s="39">
        <v>0</v>
      </c>
      <c r="I15" s="39">
        <v>0</v>
      </c>
    </row>
    <row r="16" spans="1:9" x14ac:dyDescent="0.25">
      <c r="A16" s="13" t="s">
        <v>14</v>
      </c>
      <c r="B16" s="7" t="s">
        <v>84</v>
      </c>
      <c r="C16" s="7" t="s">
        <v>86</v>
      </c>
      <c r="D16" s="7" t="s">
        <v>87</v>
      </c>
      <c r="E16" s="5">
        <v>122</v>
      </c>
      <c r="F16" s="5">
        <v>260</v>
      </c>
      <c r="G16" s="38">
        <f>G17</f>
        <v>150000</v>
      </c>
      <c r="H16" s="38">
        <f>H17</f>
        <v>150000</v>
      </c>
      <c r="I16" s="38">
        <f>I17</f>
        <v>150000</v>
      </c>
    </row>
    <row r="17" spans="1:9" x14ac:dyDescent="0.25">
      <c r="A17" s="12" t="s">
        <v>94</v>
      </c>
      <c r="B17" s="10" t="s">
        <v>84</v>
      </c>
      <c r="C17" s="10" t="s">
        <v>86</v>
      </c>
      <c r="D17" s="10" t="s">
        <v>87</v>
      </c>
      <c r="E17" s="11">
        <v>122</v>
      </c>
      <c r="F17" s="11" t="s">
        <v>95</v>
      </c>
      <c r="G17" s="39">
        <v>150000</v>
      </c>
      <c r="H17" s="39">
        <v>150000</v>
      </c>
      <c r="I17" s="39">
        <v>150000</v>
      </c>
    </row>
    <row r="18" spans="1:9" s="3" customFormat="1" x14ac:dyDescent="0.25">
      <c r="A18" s="14" t="s">
        <v>16</v>
      </c>
      <c r="B18" s="7" t="s">
        <v>84</v>
      </c>
      <c r="C18" s="7" t="s">
        <v>86</v>
      </c>
      <c r="D18" s="7" t="s">
        <v>87</v>
      </c>
      <c r="E18" s="5">
        <v>129</v>
      </c>
      <c r="F18" s="5">
        <v>213</v>
      </c>
      <c r="G18" s="38">
        <v>6562200</v>
      </c>
      <c r="H18" s="38">
        <v>6562200</v>
      </c>
      <c r="I18" s="38">
        <v>6562200</v>
      </c>
    </row>
    <row r="19" spans="1:9" s="3" customFormat="1" x14ac:dyDescent="0.25">
      <c r="A19" s="14"/>
      <c r="B19" s="7"/>
      <c r="C19" s="7"/>
      <c r="D19" s="7"/>
      <c r="E19" s="35"/>
      <c r="F19" s="35"/>
      <c r="G19" s="38"/>
      <c r="H19" s="38"/>
      <c r="I19" s="38"/>
    </row>
    <row r="20" spans="1:9" ht="25.5" x14ac:dyDescent="0.25">
      <c r="A20" s="13" t="s">
        <v>17</v>
      </c>
      <c r="B20" s="7" t="s">
        <v>84</v>
      </c>
      <c r="C20" s="7" t="s">
        <v>86</v>
      </c>
      <c r="D20" s="7" t="s">
        <v>87</v>
      </c>
      <c r="E20" s="5">
        <v>240</v>
      </c>
      <c r="F20" s="5"/>
      <c r="G20" s="38">
        <f>G22+G36+G41+G71</f>
        <v>9386330</v>
      </c>
      <c r="H20" s="38">
        <f>H22+H36+H41+H71</f>
        <v>4924480</v>
      </c>
      <c r="I20" s="38">
        <f>I22+I36+I41+I71</f>
        <v>4924480</v>
      </c>
    </row>
    <row r="21" spans="1:9" x14ac:dyDescent="0.25">
      <c r="A21" s="13"/>
      <c r="B21" s="7"/>
      <c r="C21" s="7"/>
      <c r="D21" s="7"/>
      <c r="E21" s="35"/>
      <c r="F21" s="35"/>
      <c r="G21" s="38"/>
      <c r="H21" s="38"/>
      <c r="I21" s="38"/>
    </row>
    <row r="22" spans="1:9" ht="25.5" x14ac:dyDescent="0.25">
      <c r="A22" s="13" t="s">
        <v>18</v>
      </c>
      <c r="B22" s="7" t="s">
        <v>84</v>
      </c>
      <c r="C22" s="7" t="s">
        <v>86</v>
      </c>
      <c r="D22" s="7" t="s">
        <v>87</v>
      </c>
      <c r="E22" s="5">
        <v>242</v>
      </c>
      <c r="F22" s="5"/>
      <c r="G22" s="38">
        <f>G23+G30</f>
        <v>1210000</v>
      </c>
      <c r="H22" s="38">
        <f>H23+H30</f>
        <v>600000</v>
      </c>
      <c r="I22" s="38">
        <f>I23+I30</f>
        <v>600000</v>
      </c>
    </row>
    <row r="23" spans="1:9" x14ac:dyDescent="0.25">
      <c r="A23" s="13" t="s">
        <v>12</v>
      </c>
      <c r="B23" s="7" t="s">
        <v>84</v>
      </c>
      <c r="C23" s="7" t="s">
        <v>86</v>
      </c>
      <c r="D23" s="7" t="s">
        <v>87</v>
      </c>
      <c r="E23" s="5">
        <v>242</v>
      </c>
      <c r="F23" s="5">
        <v>220</v>
      </c>
      <c r="G23" s="38">
        <f>G24+G25+G28</f>
        <v>1020000</v>
      </c>
      <c r="H23" s="38">
        <f>H24+H25+H28</f>
        <v>600000</v>
      </c>
      <c r="I23" s="38">
        <f>I24+I25+I28</f>
        <v>600000</v>
      </c>
    </row>
    <row r="24" spans="1:9" x14ac:dyDescent="0.25">
      <c r="A24" s="12" t="s">
        <v>19</v>
      </c>
      <c r="B24" s="10" t="s">
        <v>84</v>
      </c>
      <c r="C24" s="10" t="s">
        <v>86</v>
      </c>
      <c r="D24" s="10" t="s">
        <v>87</v>
      </c>
      <c r="E24" s="11">
        <v>242</v>
      </c>
      <c r="F24" s="11">
        <v>221</v>
      </c>
      <c r="G24" s="39">
        <v>500000</v>
      </c>
      <c r="H24" s="39">
        <v>400000</v>
      </c>
      <c r="I24" s="39">
        <v>400000</v>
      </c>
    </row>
    <row r="25" spans="1:9" x14ac:dyDescent="0.25">
      <c r="A25" s="13" t="s">
        <v>20</v>
      </c>
      <c r="B25" s="7" t="s">
        <v>84</v>
      </c>
      <c r="C25" s="7" t="s">
        <v>86</v>
      </c>
      <c r="D25" s="7" t="s">
        <v>87</v>
      </c>
      <c r="E25" s="5">
        <v>242</v>
      </c>
      <c r="F25" s="5">
        <v>225</v>
      </c>
      <c r="G25" s="38">
        <f>SUM(G26:G27)</f>
        <v>120000</v>
      </c>
      <c r="H25" s="38">
        <f>SUM(H26:H27)</f>
        <v>100000</v>
      </c>
      <c r="I25" s="38">
        <f>SUM(I26:I27)</f>
        <v>100000</v>
      </c>
    </row>
    <row r="26" spans="1:9" x14ac:dyDescent="0.25">
      <c r="A26" s="12" t="s">
        <v>21</v>
      </c>
      <c r="B26" s="10" t="s">
        <v>84</v>
      </c>
      <c r="C26" s="10" t="s">
        <v>86</v>
      </c>
      <c r="D26" s="10" t="s">
        <v>87</v>
      </c>
      <c r="E26" s="11">
        <v>242</v>
      </c>
      <c r="F26" s="11" t="s">
        <v>22</v>
      </c>
      <c r="G26" s="39">
        <v>50000</v>
      </c>
      <c r="H26" s="39">
        <v>50000</v>
      </c>
      <c r="I26" s="39">
        <v>50000</v>
      </c>
    </row>
    <row r="27" spans="1:9" x14ac:dyDescent="0.25">
      <c r="A27" s="12" t="s">
        <v>23</v>
      </c>
      <c r="B27" s="10" t="s">
        <v>84</v>
      </c>
      <c r="C27" s="10" t="s">
        <v>86</v>
      </c>
      <c r="D27" s="10" t="s">
        <v>87</v>
      </c>
      <c r="E27" s="11">
        <v>242</v>
      </c>
      <c r="F27" s="11" t="s">
        <v>24</v>
      </c>
      <c r="G27" s="39">
        <v>70000</v>
      </c>
      <c r="H27" s="39">
        <v>50000</v>
      </c>
      <c r="I27" s="39">
        <v>50000</v>
      </c>
    </row>
    <row r="28" spans="1:9" x14ac:dyDescent="0.25">
      <c r="A28" s="13" t="s">
        <v>14</v>
      </c>
      <c r="B28" s="7" t="s">
        <v>84</v>
      </c>
      <c r="C28" s="7" t="s">
        <v>86</v>
      </c>
      <c r="D28" s="7" t="s">
        <v>87</v>
      </c>
      <c r="E28" s="5">
        <v>242</v>
      </c>
      <c r="F28" s="5">
        <v>226</v>
      </c>
      <c r="G28" s="38">
        <f>G29</f>
        <v>400000</v>
      </c>
      <c r="H28" s="38">
        <f>H29</f>
        <v>100000</v>
      </c>
      <c r="I28" s="38">
        <f>I29</f>
        <v>100000</v>
      </c>
    </row>
    <row r="29" spans="1:9" x14ac:dyDescent="0.25">
      <c r="A29" s="12" t="s">
        <v>25</v>
      </c>
      <c r="B29" s="10" t="s">
        <v>84</v>
      </c>
      <c r="C29" s="10" t="s">
        <v>86</v>
      </c>
      <c r="D29" s="10" t="s">
        <v>87</v>
      </c>
      <c r="E29" s="11">
        <v>242</v>
      </c>
      <c r="F29" s="11" t="s">
        <v>26</v>
      </c>
      <c r="G29" s="39">
        <v>400000</v>
      </c>
      <c r="H29" s="39">
        <v>100000</v>
      </c>
      <c r="I29" s="39">
        <v>100000</v>
      </c>
    </row>
    <row r="30" spans="1:9" x14ac:dyDescent="0.25">
      <c r="A30" s="15" t="s">
        <v>27</v>
      </c>
      <c r="B30" s="7" t="s">
        <v>84</v>
      </c>
      <c r="C30" s="7" t="s">
        <v>86</v>
      </c>
      <c r="D30" s="7" t="s">
        <v>87</v>
      </c>
      <c r="E30" s="5">
        <v>242</v>
      </c>
      <c r="F30" s="5">
        <v>300</v>
      </c>
      <c r="G30" s="38">
        <f>G31+G33</f>
        <v>190000</v>
      </c>
      <c r="H30" s="38">
        <f>H31+H33</f>
        <v>0</v>
      </c>
      <c r="I30" s="38">
        <f>I31+I33</f>
        <v>0</v>
      </c>
    </row>
    <row r="31" spans="1:9" x14ac:dyDescent="0.25">
      <c r="A31" s="6" t="s">
        <v>28</v>
      </c>
      <c r="B31" s="7" t="s">
        <v>84</v>
      </c>
      <c r="C31" s="7" t="s">
        <v>86</v>
      </c>
      <c r="D31" s="7" t="s">
        <v>87</v>
      </c>
      <c r="E31" s="5">
        <v>242</v>
      </c>
      <c r="F31" s="5">
        <v>310</v>
      </c>
      <c r="G31" s="38">
        <f>G32</f>
        <v>100000</v>
      </c>
      <c r="H31" s="38">
        <f>H32</f>
        <v>0</v>
      </c>
      <c r="I31" s="38">
        <f>I32</f>
        <v>0</v>
      </c>
    </row>
    <row r="32" spans="1:9" ht="22.5" x14ac:dyDescent="0.25">
      <c r="A32" s="12" t="s">
        <v>29</v>
      </c>
      <c r="B32" s="10" t="s">
        <v>84</v>
      </c>
      <c r="C32" s="10" t="s">
        <v>86</v>
      </c>
      <c r="D32" s="10" t="s">
        <v>87</v>
      </c>
      <c r="E32" s="11">
        <v>242</v>
      </c>
      <c r="F32" s="11">
        <v>312</v>
      </c>
      <c r="G32" s="39">
        <v>100000</v>
      </c>
      <c r="H32" s="39">
        <v>0</v>
      </c>
      <c r="I32" s="39">
        <v>0</v>
      </c>
    </row>
    <row r="33" spans="1:9" x14ac:dyDescent="0.25">
      <c r="A33" s="13" t="s">
        <v>30</v>
      </c>
      <c r="B33" s="7" t="s">
        <v>84</v>
      </c>
      <c r="C33" s="7" t="s">
        <v>86</v>
      </c>
      <c r="D33" s="7" t="s">
        <v>87</v>
      </c>
      <c r="E33" s="5">
        <v>242</v>
      </c>
      <c r="F33" s="5">
        <v>340</v>
      </c>
      <c r="G33" s="38">
        <f>G34</f>
        <v>90000</v>
      </c>
      <c r="H33" s="38">
        <f>H34</f>
        <v>0</v>
      </c>
      <c r="I33" s="38">
        <f>I34</f>
        <v>0</v>
      </c>
    </row>
    <row r="34" spans="1:9" ht="22.5" x14ac:dyDescent="0.25">
      <c r="A34" s="12" t="s">
        <v>31</v>
      </c>
      <c r="B34" s="10" t="s">
        <v>84</v>
      </c>
      <c r="C34" s="10" t="s">
        <v>86</v>
      </c>
      <c r="D34" s="10" t="s">
        <v>87</v>
      </c>
      <c r="E34" s="11">
        <v>242</v>
      </c>
      <c r="F34" s="11">
        <v>346</v>
      </c>
      <c r="G34" s="39">
        <v>90000</v>
      </c>
      <c r="H34" s="39">
        <v>0</v>
      </c>
      <c r="I34" s="39">
        <v>0</v>
      </c>
    </row>
    <row r="35" spans="1:9" x14ac:dyDescent="0.25">
      <c r="A35" s="12"/>
      <c r="B35" s="10"/>
      <c r="C35" s="10"/>
      <c r="D35" s="10"/>
      <c r="E35" s="11"/>
      <c r="F35" s="11"/>
      <c r="G35" s="39"/>
      <c r="H35" s="39"/>
      <c r="I35" s="39"/>
    </row>
    <row r="36" spans="1:9" ht="25.5" x14ac:dyDescent="0.25">
      <c r="A36" s="13" t="s">
        <v>18</v>
      </c>
      <c r="B36" s="7" t="s">
        <v>84</v>
      </c>
      <c r="C36" s="7" t="s">
        <v>86</v>
      </c>
      <c r="D36" s="7" t="s">
        <v>87</v>
      </c>
      <c r="E36" s="5">
        <v>243</v>
      </c>
      <c r="F36" s="5"/>
      <c r="G36" s="38">
        <f>SUM(G37)</f>
        <v>0</v>
      </c>
      <c r="H36" s="38">
        <f>SUM(H37)</f>
        <v>0</v>
      </c>
      <c r="I36" s="38">
        <f>SUM(I37)</f>
        <v>0</v>
      </c>
    </row>
    <row r="37" spans="1:9" x14ac:dyDescent="0.25">
      <c r="A37" s="13" t="s">
        <v>20</v>
      </c>
      <c r="B37" s="7" t="s">
        <v>84</v>
      </c>
      <c r="C37" s="7" t="s">
        <v>86</v>
      </c>
      <c r="D37" s="7" t="s">
        <v>87</v>
      </c>
      <c r="E37" s="5">
        <v>243</v>
      </c>
      <c r="F37" s="5">
        <v>225</v>
      </c>
      <c r="G37" s="38">
        <f>SUM(G38:G39)</f>
        <v>0</v>
      </c>
      <c r="H37" s="38">
        <f>SUM(H38:H39)</f>
        <v>0</v>
      </c>
      <c r="I37" s="38">
        <f>SUM(I38:I39)</f>
        <v>0</v>
      </c>
    </row>
    <row r="38" spans="1:9" x14ac:dyDescent="0.25">
      <c r="A38" s="12" t="s">
        <v>21</v>
      </c>
      <c r="B38" s="10" t="s">
        <v>84</v>
      </c>
      <c r="C38" s="10" t="s">
        <v>86</v>
      </c>
      <c r="D38" s="10" t="s">
        <v>87</v>
      </c>
      <c r="E38" s="11">
        <v>243</v>
      </c>
      <c r="F38" s="11" t="s">
        <v>54</v>
      </c>
      <c r="G38" s="39">
        <v>0</v>
      </c>
      <c r="H38" s="39">
        <v>0</v>
      </c>
      <c r="I38" s="39">
        <v>0</v>
      </c>
    </row>
    <row r="39" spans="1:9" x14ac:dyDescent="0.25">
      <c r="A39" s="12" t="s">
        <v>15</v>
      </c>
      <c r="B39" s="10" t="s">
        <v>84</v>
      </c>
      <c r="C39" s="10" t="s">
        <v>86</v>
      </c>
      <c r="D39" s="10" t="s">
        <v>87</v>
      </c>
      <c r="E39" s="11">
        <v>243</v>
      </c>
      <c r="F39" s="11" t="s">
        <v>95</v>
      </c>
      <c r="G39" s="39">
        <v>0</v>
      </c>
      <c r="H39" s="39">
        <v>0</v>
      </c>
      <c r="I39" s="39">
        <v>0</v>
      </c>
    </row>
    <row r="40" spans="1:9" x14ac:dyDescent="0.25">
      <c r="A40" s="12"/>
      <c r="B40" s="10"/>
      <c r="C40" s="10"/>
      <c r="D40" s="10"/>
      <c r="E40" s="11"/>
      <c r="F40" s="11"/>
      <c r="G40" s="39"/>
      <c r="H40" s="39"/>
      <c r="I40" s="39"/>
    </row>
    <row r="41" spans="1:9" ht="25.5" x14ac:dyDescent="0.25">
      <c r="A41" s="13" t="s">
        <v>32</v>
      </c>
      <c r="B41" s="7" t="s">
        <v>84</v>
      </c>
      <c r="C41" s="7" t="s">
        <v>86</v>
      </c>
      <c r="D41" s="7" t="s">
        <v>87</v>
      </c>
      <c r="E41" s="5">
        <v>244</v>
      </c>
      <c r="F41" s="5"/>
      <c r="G41" s="38">
        <f>SUM(G42+G62)</f>
        <v>6943230</v>
      </c>
      <c r="H41" s="38">
        <f>SUM(H42+H62)</f>
        <v>3058080</v>
      </c>
      <c r="I41" s="38">
        <f>SUM(I42+I62)</f>
        <v>3058080</v>
      </c>
    </row>
    <row r="42" spans="1:9" x14ac:dyDescent="0.25">
      <c r="A42" s="13" t="s">
        <v>12</v>
      </c>
      <c r="B42" s="7" t="s">
        <v>84</v>
      </c>
      <c r="C42" s="7" t="s">
        <v>86</v>
      </c>
      <c r="D42" s="7" t="s">
        <v>87</v>
      </c>
      <c r="E42" s="5">
        <v>244</v>
      </c>
      <c r="F42" s="5">
        <v>220</v>
      </c>
      <c r="G42" s="38">
        <f>G43+G44+G45+G51</f>
        <v>2758230</v>
      </c>
      <c r="H42" s="38">
        <f>H43+H44+H45+H51</f>
        <v>1715000</v>
      </c>
      <c r="I42" s="38">
        <f>I43+I44+I45+I51</f>
        <v>1715000</v>
      </c>
    </row>
    <row r="43" spans="1:9" x14ac:dyDescent="0.25">
      <c r="A43" s="12" t="s">
        <v>19</v>
      </c>
      <c r="B43" s="10" t="s">
        <v>84</v>
      </c>
      <c r="C43" s="10" t="s">
        <v>86</v>
      </c>
      <c r="D43" s="10" t="s">
        <v>87</v>
      </c>
      <c r="E43" s="11">
        <v>244</v>
      </c>
      <c r="F43" s="11">
        <v>221</v>
      </c>
      <c r="G43" s="39">
        <v>100000</v>
      </c>
      <c r="H43" s="39">
        <v>50000</v>
      </c>
      <c r="I43" s="39">
        <v>50000</v>
      </c>
    </row>
    <row r="44" spans="1:9" x14ac:dyDescent="0.25">
      <c r="A44" s="12" t="s">
        <v>33</v>
      </c>
      <c r="B44" s="10" t="s">
        <v>84</v>
      </c>
      <c r="C44" s="10" t="s">
        <v>86</v>
      </c>
      <c r="D44" s="10" t="s">
        <v>87</v>
      </c>
      <c r="E44" s="11">
        <v>244</v>
      </c>
      <c r="F44" s="11">
        <v>222</v>
      </c>
      <c r="G44" s="39"/>
      <c r="H44" s="39"/>
      <c r="I44" s="39"/>
    </row>
    <row r="45" spans="1:9" x14ac:dyDescent="0.25">
      <c r="A45" s="13" t="s">
        <v>20</v>
      </c>
      <c r="B45" s="7" t="s">
        <v>84</v>
      </c>
      <c r="C45" s="7" t="s">
        <v>86</v>
      </c>
      <c r="D45" s="7" t="s">
        <v>87</v>
      </c>
      <c r="E45" s="5">
        <v>244</v>
      </c>
      <c r="F45" s="5">
        <v>225</v>
      </c>
      <c r="G45" s="38">
        <f>SUM(G46:G50)</f>
        <v>1238230</v>
      </c>
      <c r="H45" s="38">
        <f>SUM(H46:H50)</f>
        <v>545000</v>
      </c>
      <c r="I45" s="38">
        <f>SUM(I46:I50)</f>
        <v>545000</v>
      </c>
    </row>
    <row r="46" spans="1:9" ht="22.5" x14ac:dyDescent="0.25">
      <c r="A46" s="12" t="s">
        <v>52</v>
      </c>
      <c r="B46" s="10" t="s">
        <v>84</v>
      </c>
      <c r="C46" s="10" t="s">
        <v>86</v>
      </c>
      <c r="D46" s="10" t="s">
        <v>87</v>
      </c>
      <c r="E46" s="11">
        <v>244</v>
      </c>
      <c r="F46" s="11" t="s">
        <v>53</v>
      </c>
      <c r="G46" s="39">
        <v>45000</v>
      </c>
      <c r="H46" s="39">
        <v>45000</v>
      </c>
      <c r="I46" s="39">
        <v>45000</v>
      </c>
    </row>
    <row r="47" spans="1:9" x14ac:dyDescent="0.25">
      <c r="A47" s="12" t="s">
        <v>21</v>
      </c>
      <c r="B47" s="10" t="s">
        <v>84</v>
      </c>
      <c r="C47" s="10" t="s">
        <v>86</v>
      </c>
      <c r="D47" s="10" t="s">
        <v>87</v>
      </c>
      <c r="E47" s="11">
        <v>244</v>
      </c>
      <c r="F47" s="11" t="s">
        <v>22</v>
      </c>
      <c r="G47" s="39">
        <v>1093230</v>
      </c>
      <c r="H47" s="39">
        <v>500000</v>
      </c>
      <c r="I47" s="39">
        <v>500000</v>
      </c>
    </row>
    <row r="48" spans="1:9" x14ac:dyDescent="0.25">
      <c r="A48" s="12" t="s">
        <v>55</v>
      </c>
      <c r="B48" s="10" t="s">
        <v>84</v>
      </c>
      <c r="C48" s="10" t="s">
        <v>86</v>
      </c>
      <c r="D48" s="10" t="s">
        <v>87</v>
      </c>
      <c r="E48" s="11">
        <v>244</v>
      </c>
      <c r="F48" s="11" t="s">
        <v>56</v>
      </c>
      <c r="G48" s="39">
        <v>0</v>
      </c>
      <c r="H48" s="39">
        <v>0</v>
      </c>
      <c r="I48" s="39">
        <v>0</v>
      </c>
    </row>
    <row r="49" spans="1:9" x14ac:dyDescent="0.25">
      <c r="A49" s="12" t="s">
        <v>57</v>
      </c>
      <c r="B49" s="10" t="s">
        <v>84</v>
      </c>
      <c r="C49" s="10" t="s">
        <v>86</v>
      </c>
      <c r="D49" s="10" t="s">
        <v>87</v>
      </c>
      <c r="E49" s="11">
        <v>244</v>
      </c>
      <c r="F49" s="11" t="s">
        <v>58</v>
      </c>
      <c r="G49" s="39">
        <v>0</v>
      </c>
      <c r="H49" s="39">
        <v>0</v>
      </c>
      <c r="I49" s="39">
        <v>0</v>
      </c>
    </row>
    <row r="50" spans="1:9" x14ac:dyDescent="0.25">
      <c r="A50" s="12" t="s">
        <v>23</v>
      </c>
      <c r="B50" s="10" t="s">
        <v>84</v>
      </c>
      <c r="C50" s="10" t="s">
        <v>86</v>
      </c>
      <c r="D50" s="10" t="s">
        <v>87</v>
      </c>
      <c r="E50" s="11">
        <v>244</v>
      </c>
      <c r="F50" s="11" t="s">
        <v>24</v>
      </c>
      <c r="G50" s="39">
        <v>100000</v>
      </c>
      <c r="H50" s="39">
        <v>0</v>
      </c>
      <c r="I50" s="39">
        <v>0</v>
      </c>
    </row>
    <row r="51" spans="1:9" x14ac:dyDescent="0.25">
      <c r="A51" s="13" t="s">
        <v>14</v>
      </c>
      <c r="B51" s="7" t="s">
        <v>84</v>
      </c>
      <c r="C51" s="7" t="s">
        <v>86</v>
      </c>
      <c r="D51" s="7" t="s">
        <v>87</v>
      </c>
      <c r="E51" s="5">
        <v>244</v>
      </c>
      <c r="F51" s="5">
        <v>226</v>
      </c>
      <c r="G51" s="38">
        <f>SUM(G52:G61)</f>
        <v>1420000</v>
      </c>
      <c r="H51" s="38">
        <f>SUM(H52:H61)</f>
        <v>1120000</v>
      </c>
      <c r="I51" s="38">
        <f>SUM(I52:I61)</f>
        <v>1120000</v>
      </c>
    </row>
    <row r="52" spans="1:9" ht="22.5" x14ac:dyDescent="0.25">
      <c r="A52" s="12" t="s">
        <v>59</v>
      </c>
      <c r="B52" s="10" t="s">
        <v>84</v>
      </c>
      <c r="C52" s="10" t="s">
        <v>86</v>
      </c>
      <c r="D52" s="10" t="s">
        <v>87</v>
      </c>
      <c r="E52" s="11">
        <v>244</v>
      </c>
      <c r="F52" s="11" t="s">
        <v>60</v>
      </c>
      <c r="G52" s="39"/>
      <c r="H52" s="39"/>
      <c r="I52" s="39"/>
    </row>
    <row r="53" spans="1:9" ht="51" customHeight="1" x14ac:dyDescent="0.25">
      <c r="A53" s="21" t="s">
        <v>61</v>
      </c>
      <c r="B53" s="22" t="s">
        <v>84</v>
      </c>
      <c r="C53" s="22" t="s">
        <v>86</v>
      </c>
      <c r="D53" s="22" t="s">
        <v>87</v>
      </c>
      <c r="E53" s="23">
        <v>244</v>
      </c>
      <c r="F53" s="23" t="s">
        <v>62</v>
      </c>
      <c r="G53" s="39"/>
      <c r="H53" s="39"/>
      <c r="I53" s="39"/>
    </row>
    <row r="54" spans="1:9" x14ac:dyDescent="0.25">
      <c r="A54" s="12" t="s">
        <v>63</v>
      </c>
      <c r="B54" s="10" t="s">
        <v>84</v>
      </c>
      <c r="C54" s="10" t="s">
        <v>86</v>
      </c>
      <c r="D54" s="10" t="s">
        <v>87</v>
      </c>
      <c r="E54" s="11">
        <v>244</v>
      </c>
      <c r="F54" s="11" t="s">
        <v>64</v>
      </c>
      <c r="G54" s="39"/>
      <c r="H54" s="39"/>
      <c r="I54" s="39"/>
    </row>
    <row r="55" spans="1:9" x14ac:dyDescent="0.25">
      <c r="A55" s="12" t="s">
        <v>65</v>
      </c>
      <c r="B55" s="10" t="s">
        <v>84</v>
      </c>
      <c r="C55" s="10" t="s">
        <v>86</v>
      </c>
      <c r="D55" s="10" t="s">
        <v>87</v>
      </c>
      <c r="E55" s="11">
        <v>244</v>
      </c>
      <c r="F55" s="11" t="s">
        <v>66</v>
      </c>
      <c r="G55" s="39"/>
      <c r="H55" s="39"/>
      <c r="I55" s="39"/>
    </row>
    <row r="56" spans="1:9" ht="22.5" x14ac:dyDescent="0.25">
      <c r="A56" s="12" t="s">
        <v>67</v>
      </c>
      <c r="B56" s="10" t="s">
        <v>84</v>
      </c>
      <c r="C56" s="10" t="s">
        <v>86</v>
      </c>
      <c r="D56" s="10" t="s">
        <v>87</v>
      </c>
      <c r="E56" s="11">
        <v>244</v>
      </c>
      <c r="F56" s="11" t="s">
        <v>68</v>
      </c>
      <c r="G56" s="39">
        <v>1000000</v>
      </c>
      <c r="H56" s="39">
        <v>700000</v>
      </c>
      <c r="I56" s="39">
        <v>700000</v>
      </c>
    </row>
    <row r="57" spans="1:9" x14ac:dyDescent="0.25">
      <c r="A57" s="12" t="s">
        <v>69</v>
      </c>
      <c r="B57" s="10" t="s">
        <v>84</v>
      </c>
      <c r="C57" s="10" t="s">
        <v>86</v>
      </c>
      <c r="D57" s="10" t="s">
        <v>87</v>
      </c>
      <c r="E57" s="11">
        <v>244</v>
      </c>
      <c r="F57" s="11">
        <v>227</v>
      </c>
      <c r="G57" s="39">
        <v>70000</v>
      </c>
      <c r="H57" s="39">
        <v>70000</v>
      </c>
      <c r="I57" s="39">
        <v>70000</v>
      </c>
    </row>
    <row r="58" spans="1:9" x14ac:dyDescent="0.25">
      <c r="A58" s="12" t="s">
        <v>25</v>
      </c>
      <c r="B58" s="10" t="s">
        <v>84</v>
      </c>
      <c r="C58" s="10" t="s">
        <v>86</v>
      </c>
      <c r="D58" s="10" t="s">
        <v>87</v>
      </c>
      <c r="E58" s="11">
        <v>244</v>
      </c>
      <c r="F58" s="11" t="s">
        <v>26</v>
      </c>
      <c r="G58" s="39"/>
      <c r="H58" s="39"/>
      <c r="I58" s="39"/>
    </row>
    <row r="59" spans="1:9" x14ac:dyDescent="0.25">
      <c r="A59" s="12" t="s">
        <v>70</v>
      </c>
      <c r="B59" s="10" t="s">
        <v>84</v>
      </c>
      <c r="C59" s="10" t="s">
        <v>86</v>
      </c>
      <c r="D59" s="10" t="s">
        <v>87</v>
      </c>
      <c r="E59" s="11">
        <v>244</v>
      </c>
      <c r="F59" s="11" t="s">
        <v>71</v>
      </c>
      <c r="G59" s="39"/>
      <c r="H59" s="39"/>
      <c r="I59" s="39"/>
    </row>
    <row r="60" spans="1:9" x14ac:dyDescent="0.25">
      <c r="A60" s="12" t="s">
        <v>106</v>
      </c>
      <c r="B60" s="10" t="s">
        <v>84</v>
      </c>
      <c r="C60" s="10" t="s">
        <v>86</v>
      </c>
      <c r="D60" s="10" t="s">
        <v>87</v>
      </c>
      <c r="E60" s="11">
        <v>244</v>
      </c>
      <c r="F60" s="11" t="s">
        <v>96</v>
      </c>
      <c r="G60" s="39">
        <v>150000</v>
      </c>
      <c r="H60" s="39">
        <v>150000</v>
      </c>
      <c r="I60" s="39">
        <v>150000</v>
      </c>
    </row>
    <row r="61" spans="1:9" x14ac:dyDescent="0.25">
      <c r="A61" s="12" t="s">
        <v>15</v>
      </c>
      <c r="B61" s="10" t="s">
        <v>84</v>
      </c>
      <c r="C61" s="10" t="s">
        <v>86</v>
      </c>
      <c r="D61" s="10" t="s">
        <v>87</v>
      </c>
      <c r="E61" s="11">
        <v>244</v>
      </c>
      <c r="F61" s="11" t="s">
        <v>95</v>
      </c>
      <c r="G61" s="39">
        <v>200000</v>
      </c>
      <c r="H61" s="39">
        <v>200000</v>
      </c>
      <c r="I61" s="39">
        <v>200000</v>
      </c>
    </row>
    <row r="62" spans="1:9" x14ac:dyDescent="0.25">
      <c r="A62" s="15" t="s">
        <v>27</v>
      </c>
      <c r="B62" s="7" t="s">
        <v>84</v>
      </c>
      <c r="C62" s="7" t="s">
        <v>86</v>
      </c>
      <c r="D62" s="7" t="s">
        <v>87</v>
      </c>
      <c r="E62" s="5">
        <v>244</v>
      </c>
      <c r="F62" s="5">
        <v>300</v>
      </c>
      <c r="G62" s="38">
        <f>SUM(G63+G65)</f>
        <v>4185000</v>
      </c>
      <c r="H62" s="38">
        <f>SUM(H63+H65)</f>
        <v>1343080</v>
      </c>
      <c r="I62" s="38">
        <f>SUM(I63+I65)</f>
        <v>1343080</v>
      </c>
    </row>
    <row r="63" spans="1:9" x14ac:dyDescent="0.25">
      <c r="A63" s="6" t="s">
        <v>28</v>
      </c>
      <c r="B63" s="7" t="s">
        <v>84</v>
      </c>
      <c r="C63" s="7" t="s">
        <v>86</v>
      </c>
      <c r="D63" s="7" t="s">
        <v>87</v>
      </c>
      <c r="E63" s="5">
        <v>244</v>
      </c>
      <c r="F63" s="5">
        <v>310</v>
      </c>
      <c r="G63" s="38">
        <f>SUM(G64)</f>
        <v>1500000</v>
      </c>
      <c r="H63" s="38">
        <f>SUM(H64)</f>
        <v>0</v>
      </c>
      <c r="I63" s="38">
        <f>SUM(I64)</f>
        <v>0</v>
      </c>
    </row>
    <row r="64" spans="1:9" ht="22.5" x14ac:dyDescent="0.25">
      <c r="A64" s="12" t="s">
        <v>29</v>
      </c>
      <c r="B64" s="10" t="s">
        <v>84</v>
      </c>
      <c r="C64" s="10" t="s">
        <v>86</v>
      </c>
      <c r="D64" s="10" t="s">
        <v>87</v>
      </c>
      <c r="E64" s="11">
        <v>244</v>
      </c>
      <c r="F64" s="11">
        <v>312</v>
      </c>
      <c r="G64" s="39">
        <v>1500000</v>
      </c>
      <c r="H64" s="39">
        <v>0</v>
      </c>
      <c r="I64" s="39">
        <v>0</v>
      </c>
    </row>
    <row r="65" spans="1:9" x14ac:dyDescent="0.25">
      <c r="A65" s="13" t="s">
        <v>30</v>
      </c>
      <c r="B65" s="7" t="s">
        <v>84</v>
      </c>
      <c r="C65" s="7" t="s">
        <v>86</v>
      </c>
      <c r="D65" s="7" t="s">
        <v>87</v>
      </c>
      <c r="E65" s="5">
        <v>244</v>
      </c>
      <c r="F65" s="5">
        <v>340</v>
      </c>
      <c r="G65" s="38">
        <f>SUM(G66:G69)</f>
        <v>2685000</v>
      </c>
      <c r="H65" s="38">
        <f>SUM(H66:H69)</f>
        <v>1343080</v>
      </c>
      <c r="I65" s="38">
        <f>SUM(I66:I69)</f>
        <v>1343080</v>
      </c>
    </row>
    <row r="66" spans="1:9" ht="22.5" x14ac:dyDescent="0.25">
      <c r="A66" s="12" t="s">
        <v>31</v>
      </c>
      <c r="B66" s="10" t="s">
        <v>84</v>
      </c>
      <c r="C66" s="10" t="s">
        <v>86</v>
      </c>
      <c r="D66" s="10" t="s">
        <v>87</v>
      </c>
      <c r="E66" s="11">
        <v>244</v>
      </c>
      <c r="F66" s="11" t="s">
        <v>85</v>
      </c>
      <c r="G66" s="39">
        <v>1500000</v>
      </c>
      <c r="H66" s="39">
        <v>873080</v>
      </c>
      <c r="I66" s="39">
        <v>873080</v>
      </c>
    </row>
    <row r="67" spans="1:9" x14ac:dyDescent="0.25">
      <c r="A67" s="12"/>
      <c r="B67" s="10"/>
      <c r="C67" s="10"/>
      <c r="D67" s="10"/>
      <c r="E67" s="11">
        <v>244</v>
      </c>
      <c r="F67" s="11">
        <v>345</v>
      </c>
      <c r="G67" s="39">
        <v>35000</v>
      </c>
      <c r="H67" s="39">
        <v>20000</v>
      </c>
      <c r="I67" s="39">
        <v>20000</v>
      </c>
    </row>
    <row r="68" spans="1:9" ht="22.5" x14ac:dyDescent="0.25">
      <c r="A68" s="12" t="s">
        <v>31</v>
      </c>
      <c r="B68" s="10" t="s">
        <v>84</v>
      </c>
      <c r="C68" s="10" t="s">
        <v>86</v>
      </c>
      <c r="D68" s="10" t="s">
        <v>87</v>
      </c>
      <c r="E68" s="11">
        <v>244</v>
      </c>
      <c r="F68" s="11">
        <v>346</v>
      </c>
      <c r="G68" s="39">
        <v>1000000</v>
      </c>
      <c r="H68" s="39">
        <v>300000</v>
      </c>
      <c r="I68" s="39">
        <v>300000</v>
      </c>
    </row>
    <row r="69" spans="1:9" ht="22.5" x14ac:dyDescent="0.25">
      <c r="A69" s="12" t="s">
        <v>31</v>
      </c>
      <c r="B69" s="10" t="s">
        <v>84</v>
      </c>
      <c r="C69" s="10" t="s">
        <v>86</v>
      </c>
      <c r="D69" s="10" t="s">
        <v>87</v>
      </c>
      <c r="E69" s="11">
        <v>244</v>
      </c>
      <c r="F69" s="11">
        <v>349</v>
      </c>
      <c r="G69" s="39">
        <v>150000</v>
      </c>
      <c r="H69" s="39">
        <v>150000</v>
      </c>
      <c r="I69" s="39">
        <v>150000</v>
      </c>
    </row>
    <row r="70" spans="1:9" x14ac:dyDescent="0.25">
      <c r="A70" s="14"/>
      <c r="B70" s="7"/>
      <c r="C70" s="7"/>
      <c r="D70" s="7"/>
      <c r="E70" s="34"/>
      <c r="F70" s="34"/>
      <c r="G70" s="38"/>
      <c r="H70" s="38"/>
      <c r="I70" s="38"/>
    </row>
    <row r="71" spans="1:9" x14ac:dyDescent="0.25">
      <c r="A71" s="15" t="s">
        <v>104</v>
      </c>
      <c r="B71" s="7" t="s">
        <v>84</v>
      </c>
      <c r="C71" s="7" t="s">
        <v>86</v>
      </c>
      <c r="D71" s="7" t="s">
        <v>87</v>
      </c>
      <c r="E71" s="35">
        <v>247</v>
      </c>
      <c r="F71" s="35"/>
      <c r="G71" s="38">
        <f>G72</f>
        <v>1233100</v>
      </c>
      <c r="H71" s="38">
        <f t="shared" ref="H71:I71" si="0">H72</f>
        <v>1266400</v>
      </c>
      <c r="I71" s="38">
        <f t="shared" si="0"/>
        <v>1266400</v>
      </c>
    </row>
    <row r="72" spans="1:9" x14ac:dyDescent="0.25">
      <c r="A72" s="13" t="s">
        <v>34</v>
      </c>
      <c r="B72" s="7" t="s">
        <v>84</v>
      </c>
      <c r="C72" s="7" t="s">
        <v>86</v>
      </c>
      <c r="D72" s="7" t="s">
        <v>87</v>
      </c>
      <c r="E72" s="35">
        <v>247</v>
      </c>
      <c r="F72" s="35">
        <v>223</v>
      </c>
      <c r="G72" s="38">
        <f>SUM(G73:G81)</f>
        <v>1233100</v>
      </c>
      <c r="H72" s="38">
        <f t="shared" ref="H72:I72" si="1">SUM(H73:H81)</f>
        <v>1266400</v>
      </c>
      <c r="I72" s="38">
        <f t="shared" si="1"/>
        <v>1266400</v>
      </c>
    </row>
    <row r="73" spans="1:9" x14ac:dyDescent="0.25">
      <c r="A73" s="12" t="s">
        <v>35</v>
      </c>
      <c r="B73" s="10" t="s">
        <v>84</v>
      </c>
      <c r="C73" s="10" t="s">
        <v>86</v>
      </c>
      <c r="D73" s="10" t="s">
        <v>87</v>
      </c>
      <c r="E73" s="11">
        <v>247</v>
      </c>
      <c r="F73" s="11" t="s">
        <v>36</v>
      </c>
      <c r="G73" s="39">
        <v>652100</v>
      </c>
      <c r="H73" s="39">
        <v>680000</v>
      </c>
      <c r="I73" s="39">
        <v>680000</v>
      </c>
    </row>
    <row r="74" spans="1:9" x14ac:dyDescent="0.25">
      <c r="A74" s="12" t="s">
        <v>37</v>
      </c>
      <c r="B74" s="10" t="s">
        <v>84</v>
      </c>
      <c r="C74" s="10" t="s">
        <v>86</v>
      </c>
      <c r="D74" s="10" t="s">
        <v>87</v>
      </c>
      <c r="E74" s="11">
        <v>244</v>
      </c>
      <c r="F74" s="11" t="s">
        <v>38</v>
      </c>
      <c r="G74" s="39">
        <v>0</v>
      </c>
      <c r="H74" s="39">
        <v>0</v>
      </c>
      <c r="I74" s="39">
        <v>0</v>
      </c>
    </row>
    <row r="75" spans="1:9" x14ac:dyDescent="0.25">
      <c r="A75" s="12" t="s">
        <v>39</v>
      </c>
      <c r="B75" s="10" t="s">
        <v>84</v>
      </c>
      <c r="C75" s="10" t="s">
        <v>86</v>
      </c>
      <c r="D75" s="10" t="s">
        <v>87</v>
      </c>
      <c r="E75" s="11">
        <v>244</v>
      </c>
      <c r="F75" s="11" t="s">
        <v>40</v>
      </c>
      <c r="G75" s="39">
        <v>0</v>
      </c>
      <c r="H75" s="39">
        <v>0</v>
      </c>
      <c r="I75" s="39">
        <v>0</v>
      </c>
    </row>
    <row r="76" spans="1:9" x14ac:dyDescent="0.25">
      <c r="A76" s="12" t="s">
        <v>41</v>
      </c>
      <c r="B76" s="10" t="s">
        <v>84</v>
      </c>
      <c r="C76" s="10" t="s">
        <v>86</v>
      </c>
      <c r="D76" s="10" t="s">
        <v>87</v>
      </c>
      <c r="E76" s="11">
        <v>244</v>
      </c>
      <c r="F76" s="11" t="s">
        <v>42</v>
      </c>
      <c r="G76" s="39">
        <v>21000</v>
      </c>
      <c r="H76" s="39">
        <v>22000</v>
      </c>
      <c r="I76" s="39">
        <v>22000</v>
      </c>
    </row>
    <row r="77" spans="1:9" x14ac:dyDescent="0.25">
      <c r="A77" s="12" t="s">
        <v>43</v>
      </c>
      <c r="B77" s="10" t="s">
        <v>84</v>
      </c>
      <c r="C77" s="10" t="s">
        <v>86</v>
      </c>
      <c r="D77" s="10" t="s">
        <v>87</v>
      </c>
      <c r="E77" s="11">
        <v>244</v>
      </c>
      <c r="F77" s="11" t="s">
        <v>44</v>
      </c>
      <c r="G77" s="39">
        <v>0</v>
      </c>
      <c r="H77" s="39">
        <v>0</v>
      </c>
      <c r="I77" s="39">
        <v>0</v>
      </c>
    </row>
    <row r="78" spans="1:9" x14ac:dyDescent="0.25">
      <c r="A78" s="12" t="s">
        <v>45</v>
      </c>
      <c r="B78" s="10" t="s">
        <v>84</v>
      </c>
      <c r="C78" s="10" t="s">
        <v>86</v>
      </c>
      <c r="D78" s="10" t="s">
        <v>87</v>
      </c>
      <c r="E78" s="11">
        <v>247</v>
      </c>
      <c r="F78" s="11" t="s">
        <v>46</v>
      </c>
      <c r="G78" s="39">
        <v>350000</v>
      </c>
      <c r="H78" s="39">
        <v>350000</v>
      </c>
      <c r="I78" s="39">
        <v>350000</v>
      </c>
    </row>
    <row r="79" spans="1:9" x14ac:dyDescent="0.25">
      <c r="A79" s="12" t="s">
        <v>47</v>
      </c>
      <c r="B79" s="10" t="s">
        <v>84</v>
      </c>
      <c r="C79" s="10" t="s">
        <v>86</v>
      </c>
      <c r="D79" s="10" t="s">
        <v>87</v>
      </c>
      <c r="E79" s="11">
        <v>244</v>
      </c>
      <c r="F79" s="11" t="s">
        <v>48</v>
      </c>
      <c r="G79" s="39">
        <v>200000</v>
      </c>
      <c r="H79" s="39">
        <v>204400</v>
      </c>
      <c r="I79" s="39">
        <v>204400</v>
      </c>
    </row>
    <row r="80" spans="1:9" x14ac:dyDescent="0.25">
      <c r="A80" s="12" t="s">
        <v>49</v>
      </c>
      <c r="B80" s="10" t="s">
        <v>84</v>
      </c>
      <c r="C80" s="10" t="s">
        <v>86</v>
      </c>
      <c r="D80" s="10" t="s">
        <v>87</v>
      </c>
      <c r="E80" s="11">
        <v>244</v>
      </c>
      <c r="F80" s="11" t="s">
        <v>50</v>
      </c>
      <c r="G80" s="39">
        <v>0</v>
      </c>
      <c r="H80" s="39">
        <v>0</v>
      </c>
      <c r="I80" s="39">
        <v>0</v>
      </c>
    </row>
    <row r="81" spans="1:9" x14ac:dyDescent="0.25">
      <c r="A81" s="12" t="s">
        <v>51</v>
      </c>
      <c r="B81" s="10" t="s">
        <v>84</v>
      </c>
      <c r="C81" s="10" t="s">
        <v>86</v>
      </c>
      <c r="D81" s="10" t="s">
        <v>87</v>
      </c>
      <c r="E81" s="11">
        <v>244</v>
      </c>
      <c r="F81" s="11">
        <v>224</v>
      </c>
      <c r="G81" s="39">
        <v>10000</v>
      </c>
      <c r="H81" s="39">
        <v>10000</v>
      </c>
      <c r="I81" s="39">
        <v>10000</v>
      </c>
    </row>
    <row r="82" spans="1:9" x14ac:dyDescent="0.25">
      <c r="A82" s="14"/>
      <c r="B82" s="7"/>
      <c r="C82" s="7"/>
      <c r="D82" s="7"/>
      <c r="E82" s="34"/>
      <c r="F82" s="34"/>
      <c r="G82" s="38"/>
      <c r="H82" s="38"/>
      <c r="I82" s="38"/>
    </row>
    <row r="83" spans="1:9" x14ac:dyDescent="0.25">
      <c r="A83" s="13" t="s">
        <v>72</v>
      </c>
      <c r="B83" s="7" t="s">
        <v>84</v>
      </c>
      <c r="C83" s="7" t="s">
        <v>86</v>
      </c>
      <c r="D83" s="7" t="s">
        <v>87</v>
      </c>
      <c r="E83" s="35">
        <v>800</v>
      </c>
      <c r="F83" s="35"/>
      <c r="G83" s="38">
        <f>G84</f>
        <v>125000</v>
      </c>
      <c r="H83" s="38">
        <f>H84</f>
        <v>120000</v>
      </c>
      <c r="I83" s="38">
        <f>I84</f>
        <v>120000</v>
      </c>
    </row>
    <row r="84" spans="1:9" ht="31.5" x14ac:dyDescent="0.25">
      <c r="A84" s="14" t="s">
        <v>73</v>
      </c>
      <c r="B84" s="7" t="s">
        <v>84</v>
      </c>
      <c r="C84" s="7" t="s">
        <v>86</v>
      </c>
      <c r="D84" s="7" t="s">
        <v>87</v>
      </c>
      <c r="E84" s="35">
        <v>850</v>
      </c>
      <c r="F84" s="35">
        <v>290</v>
      </c>
      <c r="G84" s="38">
        <f>G85+G86+G87</f>
        <v>125000</v>
      </c>
      <c r="H84" s="38">
        <f t="shared" ref="H84:I84" si="2">H85+H86+H87</f>
        <v>120000</v>
      </c>
      <c r="I84" s="38">
        <f t="shared" si="2"/>
        <v>120000</v>
      </c>
    </row>
    <row r="85" spans="1:9" x14ac:dyDescent="0.25">
      <c r="A85" s="12" t="s">
        <v>74</v>
      </c>
      <c r="B85" s="10" t="s">
        <v>84</v>
      </c>
      <c r="C85" s="10" t="s">
        <v>86</v>
      </c>
      <c r="D85" s="10" t="s">
        <v>87</v>
      </c>
      <c r="E85" s="11">
        <v>851</v>
      </c>
      <c r="F85" s="11">
        <v>291</v>
      </c>
      <c r="G85" s="39">
        <v>70000</v>
      </c>
      <c r="H85" s="39">
        <v>70000</v>
      </c>
      <c r="I85" s="39">
        <v>70000</v>
      </c>
    </row>
    <row r="86" spans="1:9" x14ac:dyDescent="0.25">
      <c r="A86" s="12" t="s">
        <v>75</v>
      </c>
      <c r="B86" s="10" t="s">
        <v>84</v>
      </c>
      <c r="C86" s="10" t="s">
        <v>86</v>
      </c>
      <c r="D86" s="10" t="s">
        <v>87</v>
      </c>
      <c r="E86" s="11">
        <v>852</v>
      </c>
      <c r="F86" s="11">
        <v>291</v>
      </c>
      <c r="G86" s="39">
        <v>50000</v>
      </c>
      <c r="H86" s="39">
        <v>50000</v>
      </c>
      <c r="I86" s="39">
        <v>50000</v>
      </c>
    </row>
    <row r="87" spans="1:9" x14ac:dyDescent="0.25">
      <c r="A87" s="12" t="s">
        <v>105</v>
      </c>
      <c r="B87" s="10" t="s">
        <v>84</v>
      </c>
      <c r="C87" s="10" t="s">
        <v>86</v>
      </c>
      <c r="D87" s="10" t="s">
        <v>87</v>
      </c>
      <c r="E87" s="11">
        <v>853</v>
      </c>
      <c r="F87" s="11">
        <v>292</v>
      </c>
      <c r="G87" s="39">
        <v>5000</v>
      </c>
      <c r="H87" s="39">
        <v>0</v>
      </c>
      <c r="I87" s="39">
        <v>0</v>
      </c>
    </row>
    <row r="88" spans="1:9" ht="15.75" x14ac:dyDescent="0.25">
      <c r="A88" s="16" t="s">
        <v>76</v>
      </c>
      <c r="B88" s="7" t="s">
        <v>84</v>
      </c>
      <c r="C88" s="7" t="s">
        <v>86</v>
      </c>
      <c r="D88" s="7"/>
      <c r="E88" s="17"/>
      <c r="F88" s="17"/>
      <c r="G88" s="38">
        <f>G9+G20+G83</f>
        <v>38352530</v>
      </c>
      <c r="H88" s="38">
        <f t="shared" ref="H88:I88" si="3">H9+H20+H83</f>
        <v>33885680</v>
      </c>
      <c r="I88" s="38">
        <f t="shared" si="3"/>
        <v>33885680</v>
      </c>
    </row>
    <row r="89" spans="1:9" ht="15.75" x14ac:dyDescent="0.25">
      <c r="A89" s="16"/>
      <c r="B89" s="7"/>
      <c r="C89" s="7"/>
      <c r="D89" s="7"/>
      <c r="E89" s="24"/>
      <c r="F89" s="24"/>
      <c r="G89" s="8"/>
      <c r="H89" s="8"/>
      <c r="I89" s="8"/>
    </row>
    <row r="90" spans="1:9" ht="43.5" customHeight="1" x14ac:dyDescent="0.25">
      <c r="A90" s="68" t="s">
        <v>101</v>
      </c>
      <c r="B90" s="69"/>
      <c r="C90" s="69"/>
      <c r="D90" s="69"/>
      <c r="E90" s="69"/>
      <c r="F90" s="69"/>
      <c r="G90" s="69"/>
      <c r="H90" s="69"/>
      <c r="I90" s="70"/>
    </row>
    <row r="91" spans="1:9" ht="16.5" thickBot="1" x14ac:dyDescent="0.3">
      <c r="A91" s="25" t="s">
        <v>79</v>
      </c>
      <c r="B91" s="26"/>
      <c r="C91" s="26"/>
      <c r="D91" s="26"/>
      <c r="E91" s="26"/>
      <c r="F91" s="27"/>
      <c r="G91" s="27"/>
      <c r="H91" s="28"/>
      <c r="I91" s="8"/>
    </row>
    <row r="92" spans="1:9" ht="15.75" thickBot="1" x14ac:dyDescent="0.3">
      <c r="A92" s="29" t="s">
        <v>9</v>
      </c>
      <c r="B92" s="30" t="s">
        <v>84</v>
      </c>
      <c r="C92" s="30" t="s">
        <v>86</v>
      </c>
      <c r="D92" s="30" t="s">
        <v>100</v>
      </c>
      <c r="E92" s="30">
        <v>100</v>
      </c>
      <c r="F92" s="31"/>
      <c r="G92" s="40">
        <v>100000</v>
      </c>
      <c r="H92" s="40">
        <v>100000</v>
      </c>
      <c r="I92" s="40">
        <v>100000</v>
      </c>
    </row>
    <row r="93" spans="1:9" ht="15.75" thickBot="1" x14ac:dyDescent="0.3">
      <c r="A93" s="32" t="s">
        <v>10</v>
      </c>
      <c r="B93" s="31" t="s">
        <v>84</v>
      </c>
      <c r="C93" s="31" t="s">
        <v>86</v>
      </c>
      <c r="D93" s="31" t="s">
        <v>100</v>
      </c>
      <c r="E93" s="31">
        <v>122</v>
      </c>
      <c r="F93" s="31" t="s">
        <v>11</v>
      </c>
      <c r="G93" s="41"/>
      <c r="H93" s="41"/>
      <c r="I93" s="41"/>
    </row>
    <row r="94" spans="1:9" ht="15.75" thickBot="1" x14ac:dyDescent="0.3">
      <c r="A94" s="29" t="s">
        <v>12</v>
      </c>
      <c r="B94" s="30" t="s">
        <v>84</v>
      </c>
      <c r="C94" s="30" t="s">
        <v>86</v>
      </c>
      <c r="D94" s="30" t="s">
        <v>100</v>
      </c>
      <c r="E94" s="30">
        <v>122</v>
      </c>
      <c r="F94" s="30">
        <v>220</v>
      </c>
      <c r="G94" s="40"/>
      <c r="H94" s="40"/>
      <c r="I94" s="40"/>
    </row>
    <row r="95" spans="1:9" ht="15.75" thickBot="1" x14ac:dyDescent="0.3">
      <c r="A95" s="33" t="s">
        <v>13</v>
      </c>
      <c r="B95" s="31" t="s">
        <v>84</v>
      </c>
      <c r="C95" s="31" t="s">
        <v>86</v>
      </c>
      <c r="D95" s="31" t="s">
        <v>100</v>
      </c>
      <c r="E95" s="31">
        <v>122</v>
      </c>
      <c r="F95" s="31">
        <v>222</v>
      </c>
      <c r="G95" s="41"/>
      <c r="H95" s="41"/>
      <c r="I95" s="41"/>
    </row>
    <row r="96" spans="1:9" ht="15.75" thickBot="1" x14ac:dyDescent="0.3">
      <c r="A96" s="29" t="s">
        <v>14</v>
      </c>
      <c r="B96" s="30" t="s">
        <v>84</v>
      </c>
      <c r="C96" s="30" t="s">
        <v>86</v>
      </c>
      <c r="D96" s="30" t="s">
        <v>100</v>
      </c>
      <c r="E96" s="30">
        <v>200</v>
      </c>
      <c r="F96" s="30">
        <v>226</v>
      </c>
      <c r="G96" s="40">
        <v>100000</v>
      </c>
      <c r="H96" s="40">
        <v>100000</v>
      </c>
      <c r="I96" s="40">
        <v>100000</v>
      </c>
    </row>
    <row r="97" spans="1:9" ht="15.75" thickBot="1" x14ac:dyDescent="0.3">
      <c r="A97" s="32" t="s">
        <v>15</v>
      </c>
      <c r="B97" s="31" t="s">
        <v>84</v>
      </c>
      <c r="C97" s="31" t="s">
        <v>86</v>
      </c>
      <c r="D97" s="31" t="s">
        <v>100</v>
      </c>
      <c r="E97" s="31">
        <v>244</v>
      </c>
      <c r="F97" s="31" t="s">
        <v>95</v>
      </c>
      <c r="G97" s="41">
        <v>100000</v>
      </c>
      <c r="H97" s="41">
        <v>100000</v>
      </c>
      <c r="I97" s="41">
        <v>100000</v>
      </c>
    </row>
    <row r="98" spans="1:9" ht="16.5" thickBot="1" x14ac:dyDescent="0.3">
      <c r="A98" s="25" t="s">
        <v>76</v>
      </c>
      <c r="B98" s="30" t="s">
        <v>84</v>
      </c>
      <c r="C98" s="30"/>
      <c r="D98" s="30"/>
      <c r="E98" s="30"/>
      <c r="F98" s="30"/>
      <c r="G98" s="40">
        <v>100000</v>
      </c>
      <c r="H98" s="40">
        <v>100000</v>
      </c>
      <c r="I98" s="40">
        <v>100000</v>
      </c>
    </row>
    <row r="99" spans="1:9" ht="15.75" x14ac:dyDescent="0.25">
      <c r="A99" s="16"/>
      <c r="B99" s="7"/>
      <c r="C99" s="7"/>
      <c r="D99" s="7"/>
      <c r="E99" s="18"/>
      <c r="F99" s="18"/>
      <c r="G99" s="8"/>
      <c r="H99" s="8"/>
      <c r="I99" s="8"/>
    </row>
    <row r="100" spans="1:9" ht="15.75" x14ac:dyDescent="0.25">
      <c r="A100" s="75" t="s">
        <v>77</v>
      </c>
      <c r="B100" s="75"/>
      <c r="C100" s="75"/>
      <c r="D100" s="75"/>
      <c r="E100" s="75"/>
      <c r="F100" s="75"/>
      <c r="G100" s="75"/>
      <c r="H100" s="75"/>
      <c r="I100" s="19"/>
    </row>
    <row r="101" spans="1:9" ht="15.75" x14ac:dyDescent="0.25">
      <c r="A101" s="75" t="s">
        <v>78</v>
      </c>
      <c r="B101" s="75"/>
      <c r="C101" s="75"/>
      <c r="D101" s="75"/>
      <c r="E101" s="75"/>
      <c r="F101" s="75"/>
      <c r="G101" s="75"/>
      <c r="H101" s="75"/>
      <c r="I101" s="19"/>
    </row>
    <row r="102" spans="1:9" ht="15.75" x14ac:dyDescent="0.25">
      <c r="A102" s="20" t="s">
        <v>79</v>
      </c>
      <c r="B102" s="7" t="s">
        <v>84</v>
      </c>
      <c r="C102" s="7" t="s">
        <v>86</v>
      </c>
      <c r="D102" s="7" t="s">
        <v>88</v>
      </c>
      <c r="E102" s="5">
        <v>100</v>
      </c>
      <c r="F102" s="5"/>
      <c r="G102" s="38">
        <f>SUM(G103)</f>
        <v>2125000</v>
      </c>
      <c r="H102" s="38">
        <f>SUM(H103)</f>
        <v>2125000</v>
      </c>
      <c r="I102" s="38">
        <f>SUM(I103)</f>
        <v>2125000</v>
      </c>
    </row>
    <row r="103" spans="1:9" ht="25.5" x14ac:dyDescent="0.25">
      <c r="A103" s="6" t="s">
        <v>7</v>
      </c>
      <c r="B103" s="7" t="s">
        <v>84</v>
      </c>
      <c r="C103" s="7" t="s">
        <v>86</v>
      </c>
      <c r="D103" s="7" t="s">
        <v>88</v>
      </c>
      <c r="E103" s="5">
        <v>120</v>
      </c>
      <c r="F103" s="5">
        <v>200</v>
      </c>
      <c r="G103" s="38">
        <f>SUM(G104:G108)</f>
        <v>2125000</v>
      </c>
      <c r="H103" s="38">
        <f>SUM(H104:H108)</f>
        <v>2125000</v>
      </c>
      <c r="I103" s="38">
        <f>SUM(I104:I108)</f>
        <v>2125000</v>
      </c>
    </row>
    <row r="104" spans="1:9" x14ac:dyDescent="0.25">
      <c r="A104" s="9" t="s">
        <v>8</v>
      </c>
      <c r="B104" s="10" t="s">
        <v>84</v>
      </c>
      <c r="C104" s="10" t="s">
        <v>86</v>
      </c>
      <c r="D104" s="10" t="s">
        <v>88</v>
      </c>
      <c r="E104" s="11">
        <v>121</v>
      </c>
      <c r="F104" s="11">
        <v>211</v>
      </c>
      <c r="G104" s="39">
        <v>1611000</v>
      </c>
      <c r="H104" s="39">
        <v>1611000</v>
      </c>
      <c r="I104" s="39">
        <v>1611000</v>
      </c>
    </row>
    <row r="105" spans="1:9" ht="22.5" x14ac:dyDescent="0.25">
      <c r="A105" s="9" t="s">
        <v>91</v>
      </c>
      <c r="B105" s="10" t="s">
        <v>84</v>
      </c>
      <c r="C105" s="10" t="s">
        <v>86</v>
      </c>
      <c r="D105" s="10" t="s">
        <v>87</v>
      </c>
      <c r="E105" s="11">
        <v>121</v>
      </c>
      <c r="F105" s="11">
        <v>266</v>
      </c>
      <c r="G105" s="39">
        <v>27000</v>
      </c>
      <c r="H105" s="39">
        <v>27000</v>
      </c>
      <c r="I105" s="39">
        <v>27000</v>
      </c>
    </row>
    <row r="106" spans="1:9" x14ac:dyDescent="0.25">
      <c r="A106" s="13" t="s">
        <v>9</v>
      </c>
      <c r="B106" s="7" t="s">
        <v>84</v>
      </c>
      <c r="C106" s="7" t="s">
        <v>86</v>
      </c>
      <c r="D106" s="7" t="s">
        <v>88</v>
      </c>
      <c r="E106" s="5">
        <v>122</v>
      </c>
      <c r="F106" s="5">
        <v>212</v>
      </c>
      <c r="G106" s="38"/>
      <c r="H106" s="38"/>
      <c r="I106" s="38"/>
    </row>
    <row r="107" spans="1:9" x14ac:dyDescent="0.25">
      <c r="A107" s="12" t="s">
        <v>10</v>
      </c>
      <c r="B107" s="10" t="s">
        <v>84</v>
      </c>
      <c r="C107" s="10" t="s">
        <v>86</v>
      </c>
      <c r="D107" s="10" t="s">
        <v>88</v>
      </c>
      <c r="E107" s="11">
        <v>122</v>
      </c>
      <c r="F107" s="11" t="s">
        <v>11</v>
      </c>
      <c r="G107" s="38"/>
      <c r="H107" s="38"/>
      <c r="I107" s="38"/>
    </row>
    <row r="108" spans="1:9" x14ac:dyDescent="0.25">
      <c r="A108" s="12" t="s">
        <v>16</v>
      </c>
      <c r="B108" s="10" t="s">
        <v>84</v>
      </c>
      <c r="C108" s="10" t="s">
        <v>86</v>
      </c>
      <c r="D108" s="10" t="s">
        <v>88</v>
      </c>
      <c r="E108" s="11">
        <v>129</v>
      </c>
      <c r="F108" s="11">
        <v>213</v>
      </c>
      <c r="G108" s="39">
        <v>487000</v>
      </c>
      <c r="H108" s="39">
        <v>487000</v>
      </c>
      <c r="I108" s="39">
        <v>487000</v>
      </c>
    </row>
    <row r="109" spans="1:9" ht="15.75" x14ac:dyDescent="0.25">
      <c r="A109" s="16" t="s">
        <v>76</v>
      </c>
      <c r="B109" s="7" t="s">
        <v>84</v>
      </c>
      <c r="C109" s="7" t="s">
        <v>86</v>
      </c>
      <c r="D109" s="7"/>
      <c r="E109" s="5"/>
      <c r="F109" s="5"/>
      <c r="G109" s="38">
        <f>SUM(G102)</f>
        <v>2125000</v>
      </c>
      <c r="H109" s="38">
        <f>SUM(H102)</f>
        <v>2125000</v>
      </c>
      <c r="I109" s="38">
        <f>SUM(I102)</f>
        <v>2125000</v>
      </c>
    </row>
    <row r="110" spans="1:9" ht="15.75" x14ac:dyDescent="0.25">
      <c r="A110" s="16"/>
      <c r="B110" s="5"/>
      <c r="C110" s="5"/>
      <c r="D110" s="5"/>
      <c r="E110" s="5"/>
      <c r="F110" s="5"/>
      <c r="G110" s="38"/>
      <c r="H110" s="38"/>
      <c r="I110" s="38"/>
    </row>
    <row r="111" spans="1:9" x14ac:dyDescent="0.25">
      <c r="A111" s="79" t="s">
        <v>80</v>
      </c>
      <c r="B111" s="79"/>
      <c r="C111" s="79"/>
      <c r="D111" s="79"/>
      <c r="E111" s="79"/>
      <c r="F111" s="79"/>
      <c r="G111" s="38">
        <f>G88+G98+G109</f>
        <v>40577530</v>
      </c>
      <c r="H111" s="38">
        <f t="shared" ref="H111:I111" si="4">H88+H98+H109</f>
        <v>36110680</v>
      </c>
      <c r="I111" s="38">
        <f t="shared" si="4"/>
        <v>36110680</v>
      </c>
    </row>
    <row r="112" spans="1:9" s="4" customFormat="1" ht="36.75" customHeight="1" x14ac:dyDescent="0.25">
      <c r="A112" s="78" t="s">
        <v>93</v>
      </c>
      <c r="B112" s="78"/>
      <c r="C112" s="78"/>
      <c r="D112" s="78"/>
      <c r="E112" s="78"/>
      <c r="F112" s="78"/>
      <c r="G112" s="78"/>
      <c r="H112" s="78"/>
    </row>
    <row r="113" spans="1:9" s="4" customFormat="1" ht="42" customHeight="1" x14ac:dyDescent="0.25">
      <c r="A113" s="76" t="s">
        <v>90</v>
      </c>
      <c r="B113" s="77"/>
      <c r="C113" s="77"/>
      <c r="D113" s="77"/>
      <c r="G113" s="4" t="s">
        <v>107</v>
      </c>
    </row>
    <row r="115" spans="1:9" x14ac:dyDescent="0.25">
      <c r="G115" s="53"/>
      <c r="H115" s="53"/>
      <c r="I115" s="53"/>
    </row>
  </sheetData>
  <mergeCells count="17">
    <mergeCell ref="A100:H100"/>
    <mergeCell ref="A101:H101"/>
    <mergeCell ref="A113:D113"/>
    <mergeCell ref="A112:H112"/>
    <mergeCell ref="A111:F111"/>
    <mergeCell ref="A1:A4"/>
    <mergeCell ref="B1:G1"/>
    <mergeCell ref="B3:B4"/>
    <mergeCell ref="C3:C4"/>
    <mergeCell ref="D3:D4"/>
    <mergeCell ref="E3:E4"/>
    <mergeCell ref="F3:F4"/>
    <mergeCell ref="A90:I90"/>
    <mergeCell ref="A5:I5"/>
    <mergeCell ref="A6:I6"/>
    <mergeCell ref="A7:I7"/>
    <mergeCell ref="A8:I8"/>
  </mergeCells>
  <pageMargins left="0" right="0" top="0.74803149606299213" bottom="0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opLeftCell="A46" workbookViewId="0">
      <selection activeCell="A68" sqref="A68:I68"/>
    </sheetView>
  </sheetViews>
  <sheetFormatPr defaultRowHeight="15" x14ac:dyDescent="0.25"/>
  <cols>
    <col min="1" max="1" width="41.85546875" style="1" customWidth="1"/>
    <col min="4" max="4" width="16.42578125" style="2" customWidth="1"/>
    <col min="6" max="6" width="8.7109375" customWidth="1"/>
    <col min="7" max="9" width="16.42578125" customWidth="1"/>
  </cols>
  <sheetData>
    <row r="1" spans="1:9" x14ac:dyDescent="0.25">
      <c r="A1" s="73" t="s">
        <v>0</v>
      </c>
      <c r="B1" s="74" t="s">
        <v>1</v>
      </c>
      <c r="C1" s="74"/>
      <c r="D1" s="74"/>
      <c r="E1" s="74"/>
      <c r="F1" s="74"/>
      <c r="G1" s="74"/>
      <c r="H1" s="36"/>
      <c r="I1" s="36"/>
    </row>
    <row r="2" spans="1:9" x14ac:dyDescent="0.25">
      <c r="A2" s="73"/>
      <c r="B2" s="36"/>
      <c r="C2" s="36"/>
      <c r="D2" s="36"/>
      <c r="E2" s="36"/>
      <c r="F2" s="36"/>
      <c r="G2" s="42" t="s">
        <v>102</v>
      </c>
      <c r="H2" s="42" t="s">
        <v>109</v>
      </c>
      <c r="I2" s="42" t="s">
        <v>110</v>
      </c>
    </row>
    <row r="3" spans="1:9" x14ac:dyDescent="0.25">
      <c r="A3" s="73"/>
      <c r="B3" s="74" t="s">
        <v>2</v>
      </c>
      <c r="C3" s="74" t="s">
        <v>3</v>
      </c>
      <c r="D3" s="74" t="s">
        <v>4</v>
      </c>
      <c r="E3" s="74" t="s">
        <v>5</v>
      </c>
      <c r="F3" s="74" t="s">
        <v>6</v>
      </c>
      <c r="G3" s="36" t="s">
        <v>97</v>
      </c>
      <c r="H3" s="36" t="s">
        <v>97</v>
      </c>
      <c r="I3" s="36" t="s">
        <v>97</v>
      </c>
    </row>
    <row r="4" spans="1:9" x14ac:dyDescent="0.25">
      <c r="A4" s="73"/>
      <c r="B4" s="74"/>
      <c r="C4" s="74"/>
      <c r="D4" s="74"/>
      <c r="E4" s="74"/>
      <c r="F4" s="74"/>
      <c r="G4" s="36" t="s">
        <v>98</v>
      </c>
      <c r="H4" s="36" t="s">
        <v>99</v>
      </c>
      <c r="I4" s="36" t="s">
        <v>99</v>
      </c>
    </row>
    <row r="5" spans="1:9" ht="44.25" customHeight="1" x14ac:dyDescent="0.25">
      <c r="A5" s="71" t="s">
        <v>83</v>
      </c>
      <c r="B5" s="71"/>
      <c r="C5" s="71"/>
      <c r="D5" s="71"/>
      <c r="E5" s="71"/>
      <c r="F5" s="71"/>
      <c r="G5" s="71"/>
      <c r="H5" s="71"/>
      <c r="I5" s="71"/>
    </row>
    <row r="6" spans="1:9" ht="47.25" customHeight="1" x14ac:dyDescent="0.25">
      <c r="A6" s="72" t="s">
        <v>81</v>
      </c>
      <c r="B6" s="72"/>
      <c r="C6" s="72"/>
      <c r="D6" s="72"/>
      <c r="E6" s="72"/>
      <c r="F6" s="72"/>
      <c r="G6" s="72"/>
      <c r="H6" s="72"/>
      <c r="I6" s="72"/>
    </row>
    <row r="7" spans="1:9" ht="15.75" customHeight="1" x14ac:dyDescent="0.25">
      <c r="A7" s="72" t="s">
        <v>92</v>
      </c>
      <c r="B7" s="72"/>
      <c r="C7" s="72"/>
      <c r="D7" s="72"/>
      <c r="E7" s="72"/>
      <c r="F7" s="72"/>
      <c r="G7" s="72"/>
      <c r="H7" s="72"/>
      <c r="I7" s="72"/>
    </row>
    <row r="8" spans="1:9" ht="15.75" customHeight="1" x14ac:dyDescent="0.25">
      <c r="A8" s="72" t="s">
        <v>82</v>
      </c>
      <c r="B8" s="72"/>
      <c r="C8" s="72"/>
      <c r="D8" s="72"/>
      <c r="E8" s="72"/>
      <c r="F8" s="72"/>
      <c r="G8" s="72"/>
      <c r="H8" s="72"/>
      <c r="I8" s="72"/>
    </row>
    <row r="9" spans="1:9" ht="25.5" x14ac:dyDescent="0.25">
      <c r="A9" s="6" t="s">
        <v>7</v>
      </c>
      <c r="B9" s="7" t="s">
        <v>84</v>
      </c>
      <c r="C9" s="7" t="s">
        <v>86</v>
      </c>
      <c r="D9" s="7" t="s">
        <v>87</v>
      </c>
      <c r="E9" s="36">
        <v>100</v>
      </c>
      <c r="F9" s="36"/>
      <c r="G9" s="38">
        <f>SUM(G10+G11+G12+G18)</f>
        <v>36738722</v>
      </c>
      <c r="H9" s="38">
        <f>SUM(H10+H11+H12+H18)</f>
        <v>36738722</v>
      </c>
      <c r="I9" s="38">
        <f>SUM(I10+I11+I12+I18)</f>
        <v>36738722</v>
      </c>
    </row>
    <row r="10" spans="1:9" x14ac:dyDescent="0.25">
      <c r="A10" s="44" t="s">
        <v>8</v>
      </c>
      <c r="B10" s="45" t="s">
        <v>84</v>
      </c>
      <c r="C10" s="45" t="s">
        <v>86</v>
      </c>
      <c r="D10" s="45" t="s">
        <v>87</v>
      </c>
      <c r="E10" s="46">
        <v>121</v>
      </c>
      <c r="F10" s="46">
        <v>211</v>
      </c>
      <c r="G10" s="47">
        <v>27794717</v>
      </c>
      <c r="H10" s="47">
        <v>27794717</v>
      </c>
      <c r="I10" s="47">
        <v>27794717</v>
      </c>
    </row>
    <row r="11" spans="1:9" ht="33.75" x14ac:dyDescent="0.25">
      <c r="A11" s="48" t="s">
        <v>89</v>
      </c>
      <c r="B11" s="45" t="s">
        <v>84</v>
      </c>
      <c r="C11" s="45" t="s">
        <v>86</v>
      </c>
      <c r="D11" s="45" t="s">
        <v>87</v>
      </c>
      <c r="E11" s="46">
        <v>121</v>
      </c>
      <c r="F11" s="46">
        <v>266</v>
      </c>
      <c r="G11" s="47">
        <v>250000</v>
      </c>
      <c r="H11" s="47">
        <v>250000</v>
      </c>
      <c r="I11" s="47">
        <v>250000</v>
      </c>
    </row>
    <row r="12" spans="1:9" x14ac:dyDescent="0.25">
      <c r="A12" s="13" t="s">
        <v>9</v>
      </c>
      <c r="B12" s="7" t="s">
        <v>84</v>
      </c>
      <c r="C12" s="7" t="s">
        <v>86</v>
      </c>
      <c r="D12" s="7" t="s">
        <v>87</v>
      </c>
      <c r="E12" s="36">
        <v>122</v>
      </c>
      <c r="F12" s="36"/>
      <c r="G12" s="38">
        <f>G13+G16</f>
        <v>300000</v>
      </c>
      <c r="H12" s="38">
        <f>H13+H16</f>
        <v>300000</v>
      </c>
      <c r="I12" s="38">
        <f>I13+I16</f>
        <v>300000</v>
      </c>
    </row>
    <row r="13" spans="1:9" x14ac:dyDescent="0.25">
      <c r="A13" s="12" t="s">
        <v>10</v>
      </c>
      <c r="B13" s="10" t="s">
        <v>84</v>
      </c>
      <c r="C13" s="10" t="s">
        <v>86</v>
      </c>
      <c r="D13" s="10" t="s">
        <v>87</v>
      </c>
      <c r="E13" s="11">
        <v>122</v>
      </c>
      <c r="F13" s="11" t="s">
        <v>11</v>
      </c>
      <c r="G13" s="39">
        <v>150000</v>
      </c>
      <c r="H13" s="39">
        <v>150000</v>
      </c>
      <c r="I13" s="39">
        <v>150000</v>
      </c>
    </row>
    <row r="14" spans="1:9" x14ac:dyDescent="0.25">
      <c r="A14" s="13" t="s">
        <v>12</v>
      </c>
      <c r="B14" s="7" t="s">
        <v>84</v>
      </c>
      <c r="C14" s="7" t="s">
        <v>86</v>
      </c>
      <c r="D14" s="7" t="s">
        <v>87</v>
      </c>
      <c r="E14" s="36">
        <v>122</v>
      </c>
      <c r="F14" s="36">
        <v>220</v>
      </c>
      <c r="G14" s="38">
        <v>0</v>
      </c>
      <c r="H14" s="38">
        <v>0</v>
      </c>
      <c r="I14" s="38">
        <v>0</v>
      </c>
    </row>
    <row r="15" spans="1:9" x14ac:dyDescent="0.25">
      <c r="A15" s="12" t="s">
        <v>13</v>
      </c>
      <c r="B15" s="10" t="s">
        <v>84</v>
      </c>
      <c r="C15" s="10" t="s">
        <v>86</v>
      </c>
      <c r="D15" s="10" t="s">
        <v>87</v>
      </c>
      <c r="E15" s="11">
        <v>122</v>
      </c>
      <c r="F15" s="11">
        <v>222</v>
      </c>
      <c r="G15" s="39">
        <v>0</v>
      </c>
      <c r="H15" s="39">
        <v>0</v>
      </c>
      <c r="I15" s="39">
        <v>0</v>
      </c>
    </row>
    <row r="16" spans="1:9" x14ac:dyDescent="0.25">
      <c r="A16" s="13" t="s">
        <v>14</v>
      </c>
      <c r="B16" s="7" t="s">
        <v>84</v>
      </c>
      <c r="C16" s="7" t="s">
        <v>86</v>
      </c>
      <c r="D16" s="7" t="s">
        <v>87</v>
      </c>
      <c r="E16" s="36">
        <v>122</v>
      </c>
      <c r="F16" s="36">
        <v>260</v>
      </c>
      <c r="G16" s="38">
        <f>G17</f>
        <v>150000</v>
      </c>
      <c r="H16" s="38">
        <f>H17</f>
        <v>150000</v>
      </c>
      <c r="I16" s="38">
        <f>I17</f>
        <v>150000</v>
      </c>
    </row>
    <row r="17" spans="1:9" x14ac:dyDescent="0.25">
      <c r="A17" s="12" t="s">
        <v>94</v>
      </c>
      <c r="B17" s="10" t="s">
        <v>84</v>
      </c>
      <c r="C17" s="10" t="s">
        <v>86</v>
      </c>
      <c r="D17" s="10" t="s">
        <v>87</v>
      </c>
      <c r="E17" s="11">
        <v>122</v>
      </c>
      <c r="F17" s="11" t="s">
        <v>95</v>
      </c>
      <c r="G17" s="39">
        <v>150000</v>
      </c>
      <c r="H17" s="39">
        <v>150000</v>
      </c>
      <c r="I17" s="39">
        <v>150000</v>
      </c>
    </row>
    <row r="18" spans="1:9" s="3" customFormat="1" x14ac:dyDescent="0.25">
      <c r="A18" s="49" t="s">
        <v>16</v>
      </c>
      <c r="B18" s="50" t="s">
        <v>84</v>
      </c>
      <c r="C18" s="50" t="s">
        <v>86</v>
      </c>
      <c r="D18" s="50" t="s">
        <v>87</v>
      </c>
      <c r="E18" s="51">
        <v>129</v>
      </c>
      <c r="F18" s="51">
        <v>213</v>
      </c>
      <c r="G18" s="52">
        <v>8394005</v>
      </c>
      <c r="H18" s="52">
        <v>8394005</v>
      </c>
      <c r="I18" s="52">
        <v>8394005</v>
      </c>
    </row>
    <row r="19" spans="1:9" s="3" customFormat="1" x14ac:dyDescent="0.25">
      <c r="A19" s="14"/>
      <c r="B19" s="7"/>
      <c r="C19" s="7"/>
      <c r="D19" s="7"/>
      <c r="E19" s="36"/>
      <c r="F19" s="36"/>
      <c r="G19" s="38"/>
      <c r="H19" s="38"/>
      <c r="I19" s="38"/>
    </row>
    <row r="20" spans="1:9" ht="25.5" x14ac:dyDescent="0.25">
      <c r="A20" s="13" t="s">
        <v>17</v>
      </c>
      <c r="B20" s="7" t="s">
        <v>84</v>
      </c>
      <c r="C20" s="7" t="s">
        <v>86</v>
      </c>
      <c r="D20" s="7" t="s">
        <v>87</v>
      </c>
      <c r="E20" s="36">
        <v>240</v>
      </c>
      <c r="F20" s="36"/>
      <c r="G20" s="38">
        <f>G22+G36+G41+G71</f>
        <v>9527003.4199999999</v>
      </c>
      <c r="H20" s="38">
        <f>H22+H36+H41+H71</f>
        <v>5058097.96</v>
      </c>
      <c r="I20" s="38">
        <f>I22+I36+I41+I71</f>
        <v>5110724.8899999997</v>
      </c>
    </row>
    <row r="21" spans="1:9" x14ac:dyDescent="0.25">
      <c r="A21" s="13"/>
      <c r="B21" s="7"/>
      <c r="C21" s="7"/>
      <c r="D21" s="7"/>
      <c r="E21" s="36"/>
      <c r="F21" s="36"/>
      <c r="G21" s="38"/>
      <c r="H21" s="38"/>
      <c r="I21" s="38"/>
    </row>
    <row r="22" spans="1:9" ht="25.5" x14ac:dyDescent="0.25">
      <c r="A22" s="13" t="s">
        <v>18</v>
      </c>
      <c r="B22" s="7" t="s">
        <v>84</v>
      </c>
      <c r="C22" s="7" t="s">
        <v>86</v>
      </c>
      <c r="D22" s="7" t="s">
        <v>87</v>
      </c>
      <c r="E22" s="36">
        <v>242</v>
      </c>
      <c r="F22" s="36"/>
      <c r="G22" s="38">
        <f>G23+G30</f>
        <v>1210000</v>
      </c>
      <c r="H22" s="38">
        <f>H23+H30</f>
        <v>600000</v>
      </c>
      <c r="I22" s="38">
        <f>I23+I30</f>
        <v>600000</v>
      </c>
    </row>
    <row r="23" spans="1:9" x14ac:dyDescent="0.25">
      <c r="A23" s="13" t="s">
        <v>12</v>
      </c>
      <c r="B23" s="7" t="s">
        <v>84</v>
      </c>
      <c r="C23" s="7" t="s">
        <v>86</v>
      </c>
      <c r="D23" s="7" t="s">
        <v>87</v>
      </c>
      <c r="E23" s="36">
        <v>242</v>
      </c>
      <c r="F23" s="36">
        <v>220</v>
      </c>
      <c r="G23" s="38">
        <f>G24+G25+G28</f>
        <v>1020000</v>
      </c>
      <c r="H23" s="38">
        <f>H24+H25+H28</f>
        <v>600000</v>
      </c>
      <c r="I23" s="38">
        <f>I24+I25+I28</f>
        <v>600000</v>
      </c>
    </row>
    <row r="24" spans="1:9" x14ac:dyDescent="0.25">
      <c r="A24" s="12" t="s">
        <v>19</v>
      </c>
      <c r="B24" s="10" t="s">
        <v>84</v>
      </c>
      <c r="C24" s="10" t="s">
        <v>86</v>
      </c>
      <c r="D24" s="10" t="s">
        <v>87</v>
      </c>
      <c r="E24" s="11">
        <v>242</v>
      </c>
      <c r="F24" s="11">
        <v>221</v>
      </c>
      <c r="G24" s="39">
        <v>500000</v>
      </c>
      <c r="H24" s="39">
        <v>400000</v>
      </c>
      <c r="I24" s="39">
        <v>400000</v>
      </c>
    </row>
    <row r="25" spans="1:9" x14ac:dyDescent="0.25">
      <c r="A25" s="13" t="s">
        <v>20</v>
      </c>
      <c r="B25" s="7" t="s">
        <v>84</v>
      </c>
      <c r="C25" s="7" t="s">
        <v>86</v>
      </c>
      <c r="D25" s="7" t="s">
        <v>87</v>
      </c>
      <c r="E25" s="36">
        <v>242</v>
      </c>
      <c r="F25" s="36">
        <v>225</v>
      </c>
      <c r="G25" s="38">
        <f>SUM(G26:G27)</f>
        <v>120000</v>
      </c>
      <c r="H25" s="38">
        <f>SUM(H26:H27)</f>
        <v>100000</v>
      </c>
      <c r="I25" s="38">
        <f>SUM(I26:I27)</f>
        <v>100000</v>
      </c>
    </row>
    <row r="26" spans="1:9" x14ac:dyDescent="0.25">
      <c r="A26" s="12" t="s">
        <v>21</v>
      </c>
      <c r="B26" s="10" t="s">
        <v>84</v>
      </c>
      <c r="C26" s="10" t="s">
        <v>86</v>
      </c>
      <c r="D26" s="10" t="s">
        <v>87</v>
      </c>
      <c r="E26" s="11">
        <v>242</v>
      </c>
      <c r="F26" s="11" t="s">
        <v>22</v>
      </c>
      <c r="G26" s="39">
        <v>50000</v>
      </c>
      <c r="H26" s="39">
        <v>50000</v>
      </c>
      <c r="I26" s="39">
        <v>50000</v>
      </c>
    </row>
    <row r="27" spans="1:9" x14ac:dyDescent="0.25">
      <c r="A27" s="12" t="s">
        <v>23</v>
      </c>
      <c r="B27" s="10" t="s">
        <v>84</v>
      </c>
      <c r="C27" s="10" t="s">
        <v>86</v>
      </c>
      <c r="D27" s="10" t="s">
        <v>87</v>
      </c>
      <c r="E27" s="11">
        <v>242</v>
      </c>
      <c r="F27" s="11" t="s">
        <v>24</v>
      </c>
      <c r="G27" s="39">
        <v>70000</v>
      </c>
      <c r="H27" s="39">
        <v>50000</v>
      </c>
      <c r="I27" s="39">
        <v>50000</v>
      </c>
    </row>
    <row r="28" spans="1:9" x14ac:dyDescent="0.25">
      <c r="A28" s="13" t="s">
        <v>14</v>
      </c>
      <c r="B28" s="7" t="s">
        <v>84</v>
      </c>
      <c r="C28" s="7" t="s">
        <v>86</v>
      </c>
      <c r="D28" s="7" t="s">
        <v>87</v>
      </c>
      <c r="E28" s="36">
        <v>242</v>
      </c>
      <c r="F28" s="36">
        <v>226</v>
      </c>
      <c r="G28" s="38">
        <f>G29</f>
        <v>400000</v>
      </c>
      <c r="H28" s="38">
        <f>H29</f>
        <v>100000</v>
      </c>
      <c r="I28" s="38">
        <f>I29</f>
        <v>100000</v>
      </c>
    </row>
    <row r="29" spans="1:9" x14ac:dyDescent="0.25">
      <c r="A29" s="12" t="s">
        <v>25</v>
      </c>
      <c r="B29" s="10" t="s">
        <v>84</v>
      </c>
      <c r="C29" s="10" t="s">
        <v>86</v>
      </c>
      <c r="D29" s="10" t="s">
        <v>87</v>
      </c>
      <c r="E29" s="11">
        <v>242</v>
      </c>
      <c r="F29" s="11" t="s">
        <v>26</v>
      </c>
      <c r="G29" s="39">
        <v>400000</v>
      </c>
      <c r="H29" s="39">
        <v>100000</v>
      </c>
      <c r="I29" s="39">
        <v>100000</v>
      </c>
    </row>
    <row r="30" spans="1:9" x14ac:dyDescent="0.25">
      <c r="A30" s="15" t="s">
        <v>27</v>
      </c>
      <c r="B30" s="7" t="s">
        <v>84</v>
      </c>
      <c r="C30" s="7" t="s">
        <v>86</v>
      </c>
      <c r="D30" s="7" t="s">
        <v>87</v>
      </c>
      <c r="E30" s="36">
        <v>242</v>
      </c>
      <c r="F30" s="36">
        <v>300</v>
      </c>
      <c r="G30" s="38">
        <f>G31+G33</f>
        <v>190000</v>
      </c>
      <c r="H30" s="38">
        <f>H31+H33</f>
        <v>0</v>
      </c>
      <c r="I30" s="38">
        <f>I31+I33</f>
        <v>0</v>
      </c>
    </row>
    <row r="31" spans="1:9" x14ac:dyDescent="0.25">
      <c r="A31" s="6" t="s">
        <v>28</v>
      </c>
      <c r="B31" s="7" t="s">
        <v>84</v>
      </c>
      <c r="C31" s="7" t="s">
        <v>86</v>
      </c>
      <c r="D31" s="7" t="s">
        <v>87</v>
      </c>
      <c r="E31" s="36">
        <v>242</v>
      </c>
      <c r="F31" s="36">
        <v>310</v>
      </c>
      <c r="G31" s="38">
        <f>G32</f>
        <v>100000</v>
      </c>
      <c r="H31" s="38">
        <f>H32</f>
        <v>0</v>
      </c>
      <c r="I31" s="38">
        <f>I32</f>
        <v>0</v>
      </c>
    </row>
    <row r="32" spans="1:9" ht="22.5" x14ac:dyDescent="0.25">
      <c r="A32" s="12" t="s">
        <v>29</v>
      </c>
      <c r="B32" s="10" t="s">
        <v>84</v>
      </c>
      <c r="C32" s="10" t="s">
        <v>86</v>
      </c>
      <c r="D32" s="10" t="s">
        <v>87</v>
      </c>
      <c r="E32" s="11">
        <v>242</v>
      </c>
      <c r="F32" s="11">
        <v>312</v>
      </c>
      <c r="G32" s="39">
        <v>100000</v>
      </c>
      <c r="H32" s="39">
        <v>0</v>
      </c>
      <c r="I32" s="39">
        <v>0</v>
      </c>
    </row>
    <row r="33" spans="1:9" x14ac:dyDescent="0.25">
      <c r="A33" s="13" t="s">
        <v>30</v>
      </c>
      <c r="B33" s="7" t="s">
        <v>84</v>
      </c>
      <c r="C33" s="7" t="s">
        <v>86</v>
      </c>
      <c r="D33" s="7" t="s">
        <v>87</v>
      </c>
      <c r="E33" s="36">
        <v>242</v>
      </c>
      <c r="F33" s="36">
        <v>340</v>
      </c>
      <c r="G33" s="38">
        <f>G34</f>
        <v>90000</v>
      </c>
      <c r="H33" s="38">
        <f>H34</f>
        <v>0</v>
      </c>
      <c r="I33" s="38">
        <f>I34</f>
        <v>0</v>
      </c>
    </row>
    <row r="34" spans="1:9" ht="22.5" x14ac:dyDescent="0.25">
      <c r="A34" s="12" t="s">
        <v>31</v>
      </c>
      <c r="B34" s="10" t="s">
        <v>84</v>
      </c>
      <c r="C34" s="10" t="s">
        <v>86</v>
      </c>
      <c r="D34" s="10" t="s">
        <v>87</v>
      </c>
      <c r="E34" s="11">
        <v>242</v>
      </c>
      <c r="F34" s="11">
        <v>346</v>
      </c>
      <c r="G34" s="39">
        <v>90000</v>
      </c>
      <c r="H34" s="39">
        <v>0</v>
      </c>
      <c r="I34" s="39">
        <v>0</v>
      </c>
    </row>
    <row r="35" spans="1:9" x14ac:dyDescent="0.25">
      <c r="A35" s="12"/>
      <c r="B35" s="10"/>
      <c r="C35" s="10"/>
      <c r="D35" s="10"/>
      <c r="E35" s="11"/>
      <c r="F35" s="11"/>
      <c r="G35" s="39"/>
      <c r="H35" s="39"/>
      <c r="I35" s="39"/>
    </row>
    <row r="36" spans="1:9" ht="25.5" x14ac:dyDescent="0.25">
      <c r="A36" s="13" t="s">
        <v>18</v>
      </c>
      <c r="B36" s="7" t="s">
        <v>84</v>
      </c>
      <c r="C36" s="7" t="s">
        <v>86</v>
      </c>
      <c r="D36" s="7" t="s">
        <v>87</v>
      </c>
      <c r="E36" s="36">
        <v>243</v>
      </c>
      <c r="F36" s="36"/>
      <c r="G36" s="38">
        <f>SUM(G37)</f>
        <v>0</v>
      </c>
      <c r="H36" s="38">
        <f>SUM(H37)</f>
        <v>0</v>
      </c>
      <c r="I36" s="38">
        <f>SUM(I37)</f>
        <v>0</v>
      </c>
    </row>
    <row r="37" spans="1:9" x14ac:dyDescent="0.25">
      <c r="A37" s="13" t="s">
        <v>20</v>
      </c>
      <c r="B37" s="7" t="s">
        <v>84</v>
      </c>
      <c r="C37" s="7" t="s">
        <v>86</v>
      </c>
      <c r="D37" s="7" t="s">
        <v>87</v>
      </c>
      <c r="E37" s="36">
        <v>243</v>
      </c>
      <c r="F37" s="36">
        <v>225</v>
      </c>
      <c r="G37" s="38">
        <f>SUM(G38:G39)</f>
        <v>0</v>
      </c>
      <c r="H37" s="38">
        <f>SUM(H38:H39)</f>
        <v>0</v>
      </c>
      <c r="I37" s="38">
        <f>SUM(I38:I39)</f>
        <v>0</v>
      </c>
    </row>
    <row r="38" spans="1:9" x14ac:dyDescent="0.25">
      <c r="A38" s="12" t="s">
        <v>21</v>
      </c>
      <c r="B38" s="10" t="s">
        <v>84</v>
      </c>
      <c r="C38" s="10" t="s">
        <v>86</v>
      </c>
      <c r="D38" s="10" t="s">
        <v>87</v>
      </c>
      <c r="E38" s="11">
        <v>243</v>
      </c>
      <c r="F38" s="11" t="s">
        <v>54</v>
      </c>
      <c r="G38" s="39">
        <v>0</v>
      </c>
      <c r="H38" s="39">
        <v>0</v>
      </c>
      <c r="I38" s="39">
        <v>0</v>
      </c>
    </row>
    <row r="39" spans="1:9" x14ac:dyDescent="0.25">
      <c r="A39" s="12" t="s">
        <v>15</v>
      </c>
      <c r="B39" s="10" t="s">
        <v>84</v>
      </c>
      <c r="C39" s="10" t="s">
        <v>86</v>
      </c>
      <c r="D39" s="10" t="s">
        <v>87</v>
      </c>
      <c r="E39" s="11">
        <v>243</v>
      </c>
      <c r="F39" s="11" t="s">
        <v>95</v>
      </c>
      <c r="G39" s="39">
        <v>0</v>
      </c>
      <c r="H39" s="39">
        <v>0</v>
      </c>
      <c r="I39" s="39">
        <v>0</v>
      </c>
    </row>
    <row r="40" spans="1:9" x14ac:dyDescent="0.25">
      <c r="A40" s="12"/>
      <c r="B40" s="10"/>
      <c r="C40" s="10"/>
      <c r="D40" s="10"/>
      <c r="E40" s="11"/>
      <c r="F40" s="11"/>
      <c r="G40" s="39"/>
      <c r="H40" s="39"/>
      <c r="I40" s="39"/>
    </row>
    <row r="41" spans="1:9" ht="25.5" x14ac:dyDescent="0.25">
      <c r="A41" s="13" t="s">
        <v>32</v>
      </c>
      <c r="B41" s="7" t="s">
        <v>84</v>
      </c>
      <c r="C41" s="7" t="s">
        <v>86</v>
      </c>
      <c r="D41" s="7" t="s">
        <v>87</v>
      </c>
      <c r="E41" s="36">
        <v>244</v>
      </c>
      <c r="F41" s="36"/>
      <c r="G41" s="38">
        <f>SUM(G42+G62)</f>
        <v>6943230</v>
      </c>
      <c r="H41" s="38">
        <f>SUM(H42+H62)</f>
        <v>3058080</v>
      </c>
      <c r="I41" s="38">
        <f>SUM(I42+I62)</f>
        <v>3058080</v>
      </c>
    </row>
    <row r="42" spans="1:9" x14ac:dyDescent="0.25">
      <c r="A42" s="13" t="s">
        <v>12</v>
      </c>
      <c r="B42" s="7" t="s">
        <v>84</v>
      </c>
      <c r="C42" s="7" t="s">
        <v>86</v>
      </c>
      <c r="D42" s="7" t="s">
        <v>87</v>
      </c>
      <c r="E42" s="36">
        <v>244</v>
      </c>
      <c r="F42" s="36">
        <v>220</v>
      </c>
      <c r="G42" s="38">
        <f>G43+G44+G45+G51</f>
        <v>2758230</v>
      </c>
      <c r="H42" s="38">
        <f>H43+H44+H45+H51</f>
        <v>1715000</v>
      </c>
      <c r="I42" s="38">
        <f>I43+I44+I45+I51</f>
        <v>1715000</v>
      </c>
    </row>
    <row r="43" spans="1:9" x14ac:dyDescent="0.25">
      <c r="A43" s="12" t="s">
        <v>19</v>
      </c>
      <c r="B43" s="10" t="s">
        <v>84</v>
      </c>
      <c r="C43" s="10" t="s">
        <v>86</v>
      </c>
      <c r="D43" s="10" t="s">
        <v>87</v>
      </c>
      <c r="E43" s="11">
        <v>244</v>
      </c>
      <c r="F43" s="11">
        <v>221</v>
      </c>
      <c r="G43" s="39">
        <v>100000</v>
      </c>
      <c r="H43" s="39">
        <v>50000</v>
      </c>
      <c r="I43" s="39">
        <v>50000</v>
      </c>
    </row>
    <row r="44" spans="1:9" x14ac:dyDescent="0.25">
      <c r="A44" s="12" t="s">
        <v>33</v>
      </c>
      <c r="B44" s="10" t="s">
        <v>84</v>
      </c>
      <c r="C44" s="10" t="s">
        <v>86</v>
      </c>
      <c r="D44" s="10" t="s">
        <v>87</v>
      </c>
      <c r="E44" s="11">
        <v>244</v>
      </c>
      <c r="F44" s="11">
        <v>222</v>
      </c>
      <c r="G44" s="39"/>
      <c r="H44" s="39"/>
      <c r="I44" s="39"/>
    </row>
    <row r="45" spans="1:9" x14ac:dyDescent="0.25">
      <c r="A45" s="13" t="s">
        <v>20</v>
      </c>
      <c r="B45" s="7" t="s">
        <v>84</v>
      </c>
      <c r="C45" s="7" t="s">
        <v>86</v>
      </c>
      <c r="D45" s="7" t="s">
        <v>87</v>
      </c>
      <c r="E45" s="36">
        <v>244</v>
      </c>
      <c r="F45" s="36">
        <v>225</v>
      </c>
      <c r="G45" s="38">
        <f>SUM(G46:G50)</f>
        <v>1238230</v>
      </c>
      <c r="H45" s="38">
        <f>SUM(H46:H50)</f>
        <v>545000</v>
      </c>
      <c r="I45" s="38">
        <f>SUM(I46:I50)</f>
        <v>545000</v>
      </c>
    </row>
    <row r="46" spans="1:9" ht="22.5" x14ac:dyDescent="0.25">
      <c r="A46" s="12" t="s">
        <v>52</v>
      </c>
      <c r="B46" s="10" t="s">
        <v>84</v>
      </c>
      <c r="C46" s="10" t="s">
        <v>86</v>
      </c>
      <c r="D46" s="10" t="s">
        <v>87</v>
      </c>
      <c r="E46" s="11">
        <v>244</v>
      </c>
      <c r="F46" s="11" t="s">
        <v>53</v>
      </c>
      <c r="G46" s="39">
        <v>45000</v>
      </c>
      <c r="H46" s="39">
        <v>45000</v>
      </c>
      <c r="I46" s="39">
        <v>45000</v>
      </c>
    </row>
    <row r="47" spans="1:9" x14ac:dyDescent="0.25">
      <c r="A47" s="12" t="s">
        <v>21</v>
      </c>
      <c r="B47" s="10" t="s">
        <v>84</v>
      </c>
      <c r="C47" s="10" t="s">
        <v>86</v>
      </c>
      <c r="D47" s="10" t="s">
        <v>87</v>
      </c>
      <c r="E47" s="11">
        <v>244</v>
      </c>
      <c r="F47" s="11" t="s">
        <v>22</v>
      </c>
      <c r="G47" s="39">
        <v>1093230</v>
      </c>
      <c r="H47" s="39">
        <v>500000</v>
      </c>
      <c r="I47" s="39">
        <v>500000</v>
      </c>
    </row>
    <row r="48" spans="1:9" x14ac:dyDescent="0.25">
      <c r="A48" s="12" t="s">
        <v>55</v>
      </c>
      <c r="B48" s="10" t="s">
        <v>84</v>
      </c>
      <c r="C48" s="10" t="s">
        <v>86</v>
      </c>
      <c r="D48" s="10" t="s">
        <v>87</v>
      </c>
      <c r="E48" s="11">
        <v>244</v>
      </c>
      <c r="F48" s="11" t="s">
        <v>56</v>
      </c>
      <c r="G48" s="39">
        <v>0</v>
      </c>
      <c r="H48" s="39">
        <v>0</v>
      </c>
      <c r="I48" s="39">
        <v>0</v>
      </c>
    </row>
    <row r="49" spans="1:9" x14ac:dyDescent="0.25">
      <c r="A49" s="12" t="s">
        <v>57</v>
      </c>
      <c r="B49" s="10" t="s">
        <v>84</v>
      </c>
      <c r="C49" s="10" t="s">
        <v>86</v>
      </c>
      <c r="D49" s="10" t="s">
        <v>87</v>
      </c>
      <c r="E49" s="11">
        <v>244</v>
      </c>
      <c r="F49" s="11" t="s">
        <v>58</v>
      </c>
      <c r="G49" s="39">
        <v>0</v>
      </c>
      <c r="H49" s="39">
        <v>0</v>
      </c>
      <c r="I49" s="39">
        <v>0</v>
      </c>
    </row>
    <row r="50" spans="1:9" x14ac:dyDescent="0.25">
      <c r="A50" s="12" t="s">
        <v>23</v>
      </c>
      <c r="B50" s="10" t="s">
        <v>84</v>
      </c>
      <c r="C50" s="10" t="s">
        <v>86</v>
      </c>
      <c r="D50" s="10" t="s">
        <v>87</v>
      </c>
      <c r="E50" s="11">
        <v>244</v>
      </c>
      <c r="F50" s="11" t="s">
        <v>24</v>
      </c>
      <c r="G50" s="39">
        <v>100000</v>
      </c>
      <c r="H50" s="39">
        <v>0</v>
      </c>
      <c r="I50" s="39">
        <v>0</v>
      </c>
    </row>
    <row r="51" spans="1:9" x14ac:dyDescent="0.25">
      <c r="A51" s="13" t="s">
        <v>14</v>
      </c>
      <c r="B51" s="7" t="s">
        <v>84</v>
      </c>
      <c r="C51" s="7" t="s">
        <v>86</v>
      </c>
      <c r="D51" s="7" t="s">
        <v>87</v>
      </c>
      <c r="E51" s="36">
        <v>244</v>
      </c>
      <c r="F51" s="36">
        <v>226</v>
      </c>
      <c r="G51" s="38">
        <f>SUM(G52:G61)</f>
        <v>1420000</v>
      </c>
      <c r="H51" s="38">
        <f>SUM(H52:H61)</f>
        <v>1120000</v>
      </c>
      <c r="I51" s="38">
        <f>SUM(I52:I61)</f>
        <v>1120000</v>
      </c>
    </row>
    <row r="52" spans="1:9" ht="22.5" x14ac:dyDescent="0.25">
      <c r="A52" s="12" t="s">
        <v>59</v>
      </c>
      <c r="B52" s="10" t="s">
        <v>84</v>
      </c>
      <c r="C52" s="10" t="s">
        <v>86</v>
      </c>
      <c r="D52" s="10" t="s">
        <v>87</v>
      </c>
      <c r="E52" s="11">
        <v>244</v>
      </c>
      <c r="F52" s="11" t="s">
        <v>60</v>
      </c>
      <c r="G52" s="39"/>
      <c r="H52" s="39"/>
      <c r="I52" s="39"/>
    </row>
    <row r="53" spans="1:9" ht="51" customHeight="1" x14ac:dyDescent="0.25">
      <c r="A53" s="21" t="s">
        <v>61</v>
      </c>
      <c r="B53" s="22" t="s">
        <v>84</v>
      </c>
      <c r="C53" s="22" t="s">
        <v>86</v>
      </c>
      <c r="D53" s="22" t="s">
        <v>87</v>
      </c>
      <c r="E53" s="23">
        <v>244</v>
      </c>
      <c r="F53" s="23" t="s">
        <v>62</v>
      </c>
      <c r="G53" s="39"/>
      <c r="H53" s="39"/>
      <c r="I53" s="39"/>
    </row>
    <row r="54" spans="1:9" x14ac:dyDescent="0.25">
      <c r="A54" s="12" t="s">
        <v>63</v>
      </c>
      <c r="B54" s="10" t="s">
        <v>84</v>
      </c>
      <c r="C54" s="10" t="s">
        <v>86</v>
      </c>
      <c r="D54" s="10" t="s">
        <v>87</v>
      </c>
      <c r="E54" s="11">
        <v>244</v>
      </c>
      <c r="F54" s="11" t="s">
        <v>64</v>
      </c>
      <c r="G54" s="39"/>
      <c r="H54" s="39"/>
      <c r="I54" s="39"/>
    </row>
    <row r="55" spans="1:9" x14ac:dyDescent="0.25">
      <c r="A55" s="12" t="s">
        <v>65</v>
      </c>
      <c r="B55" s="10" t="s">
        <v>84</v>
      </c>
      <c r="C55" s="10" t="s">
        <v>86</v>
      </c>
      <c r="D55" s="10" t="s">
        <v>87</v>
      </c>
      <c r="E55" s="11">
        <v>244</v>
      </c>
      <c r="F55" s="11" t="s">
        <v>66</v>
      </c>
      <c r="G55" s="39"/>
      <c r="H55" s="39"/>
      <c r="I55" s="39"/>
    </row>
    <row r="56" spans="1:9" ht="22.5" x14ac:dyDescent="0.25">
      <c r="A56" s="12" t="s">
        <v>67</v>
      </c>
      <c r="B56" s="10" t="s">
        <v>84</v>
      </c>
      <c r="C56" s="10" t="s">
        <v>86</v>
      </c>
      <c r="D56" s="10" t="s">
        <v>87</v>
      </c>
      <c r="E56" s="11">
        <v>244</v>
      </c>
      <c r="F56" s="11" t="s">
        <v>68</v>
      </c>
      <c r="G56" s="39">
        <v>1000000</v>
      </c>
      <c r="H56" s="39">
        <v>700000</v>
      </c>
      <c r="I56" s="39">
        <v>700000</v>
      </c>
    </row>
    <row r="57" spans="1:9" x14ac:dyDescent="0.25">
      <c r="A57" s="12" t="s">
        <v>69</v>
      </c>
      <c r="B57" s="10" t="s">
        <v>84</v>
      </c>
      <c r="C57" s="10" t="s">
        <v>86</v>
      </c>
      <c r="D57" s="10" t="s">
        <v>87</v>
      </c>
      <c r="E57" s="11">
        <v>244</v>
      </c>
      <c r="F57" s="11">
        <v>227</v>
      </c>
      <c r="G57" s="39">
        <v>70000</v>
      </c>
      <c r="H57" s="39">
        <v>70000</v>
      </c>
      <c r="I57" s="39">
        <v>70000</v>
      </c>
    </row>
    <row r="58" spans="1:9" x14ac:dyDescent="0.25">
      <c r="A58" s="12" t="s">
        <v>25</v>
      </c>
      <c r="B58" s="10" t="s">
        <v>84</v>
      </c>
      <c r="C58" s="10" t="s">
        <v>86</v>
      </c>
      <c r="D58" s="10" t="s">
        <v>87</v>
      </c>
      <c r="E58" s="11">
        <v>244</v>
      </c>
      <c r="F58" s="11" t="s">
        <v>26</v>
      </c>
      <c r="G58" s="39"/>
      <c r="H58" s="39"/>
      <c r="I58" s="39"/>
    </row>
    <row r="59" spans="1:9" x14ac:dyDescent="0.25">
      <c r="A59" s="12" t="s">
        <v>70</v>
      </c>
      <c r="B59" s="10" t="s">
        <v>84</v>
      </c>
      <c r="C59" s="10" t="s">
        <v>86</v>
      </c>
      <c r="D59" s="10" t="s">
        <v>87</v>
      </c>
      <c r="E59" s="11">
        <v>244</v>
      </c>
      <c r="F59" s="11" t="s">
        <v>71</v>
      </c>
      <c r="G59" s="39"/>
      <c r="H59" s="39"/>
      <c r="I59" s="39"/>
    </row>
    <row r="60" spans="1:9" x14ac:dyDescent="0.25">
      <c r="A60" s="12" t="s">
        <v>106</v>
      </c>
      <c r="B60" s="10" t="s">
        <v>84</v>
      </c>
      <c r="C60" s="10" t="s">
        <v>86</v>
      </c>
      <c r="D60" s="10" t="s">
        <v>87</v>
      </c>
      <c r="E60" s="11">
        <v>244</v>
      </c>
      <c r="F60" s="11" t="s">
        <v>96</v>
      </c>
      <c r="G60" s="39">
        <v>150000</v>
      </c>
      <c r="H60" s="39">
        <v>150000</v>
      </c>
      <c r="I60" s="39">
        <v>150000</v>
      </c>
    </row>
    <row r="61" spans="1:9" x14ac:dyDescent="0.25">
      <c r="A61" s="12" t="s">
        <v>15</v>
      </c>
      <c r="B61" s="10" t="s">
        <v>84</v>
      </c>
      <c r="C61" s="10" t="s">
        <v>86</v>
      </c>
      <c r="D61" s="10" t="s">
        <v>87</v>
      </c>
      <c r="E61" s="11">
        <v>244</v>
      </c>
      <c r="F61" s="11" t="s">
        <v>95</v>
      </c>
      <c r="G61" s="39">
        <v>200000</v>
      </c>
      <c r="H61" s="39">
        <v>200000</v>
      </c>
      <c r="I61" s="39">
        <v>200000</v>
      </c>
    </row>
    <row r="62" spans="1:9" x14ac:dyDescent="0.25">
      <c r="A62" s="15" t="s">
        <v>27</v>
      </c>
      <c r="B62" s="7" t="s">
        <v>84</v>
      </c>
      <c r="C62" s="7" t="s">
        <v>86</v>
      </c>
      <c r="D62" s="7" t="s">
        <v>87</v>
      </c>
      <c r="E62" s="36">
        <v>244</v>
      </c>
      <c r="F62" s="36">
        <v>300</v>
      </c>
      <c r="G62" s="38">
        <f>SUM(G63+G65)</f>
        <v>4185000</v>
      </c>
      <c r="H62" s="38">
        <f>SUM(H63+H65)</f>
        <v>1343080</v>
      </c>
      <c r="I62" s="38">
        <f>SUM(I63+I65)</f>
        <v>1343080</v>
      </c>
    </row>
    <row r="63" spans="1:9" x14ac:dyDescent="0.25">
      <c r="A63" s="6" t="s">
        <v>28</v>
      </c>
      <c r="B63" s="7" t="s">
        <v>84</v>
      </c>
      <c r="C63" s="7" t="s">
        <v>86</v>
      </c>
      <c r="D63" s="7" t="s">
        <v>87</v>
      </c>
      <c r="E63" s="36">
        <v>244</v>
      </c>
      <c r="F63" s="36">
        <v>310</v>
      </c>
      <c r="G63" s="38">
        <f>SUM(G64)</f>
        <v>1500000</v>
      </c>
      <c r="H63" s="38">
        <f>SUM(H64)</f>
        <v>0</v>
      </c>
      <c r="I63" s="38">
        <f>SUM(I64)</f>
        <v>0</v>
      </c>
    </row>
    <row r="64" spans="1:9" ht="22.5" x14ac:dyDescent="0.25">
      <c r="A64" s="12" t="s">
        <v>29</v>
      </c>
      <c r="B64" s="10" t="s">
        <v>84</v>
      </c>
      <c r="C64" s="10" t="s">
        <v>86</v>
      </c>
      <c r="D64" s="10" t="s">
        <v>87</v>
      </c>
      <c r="E64" s="11">
        <v>244</v>
      </c>
      <c r="F64" s="11">
        <v>312</v>
      </c>
      <c r="G64" s="39">
        <v>1500000</v>
      </c>
      <c r="H64" s="39">
        <v>0</v>
      </c>
      <c r="I64" s="39">
        <v>0</v>
      </c>
    </row>
    <row r="65" spans="1:9" x14ac:dyDescent="0.25">
      <c r="A65" s="13" t="s">
        <v>30</v>
      </c>
      <c r="B65" s="7" t="s">
        <v>84</v>
      </c>
      <c r="C65" s="7" t="s">
        <v>86</v>
      </c>
      <c r="D65" s="7" t="s">
        <v>87</v>
      </c>
      <c r="E65" s="36">
        <v>244</v>
      </c>
      <c r="F65" s="36">
        <v>340</v>
      </c>
      <c r="G65" s="38">
        <f>SUM(G66:G69)</f>
        <v>2685000</v>
      </c>
      <c r="H65" s="38">
        <f>SUM(H66:H69)</f>
        <v>1343080</v>
      </c>
      <c r="I65" s="38">
        <f>SUM(I66:I69)</f>
        <v>1343080</v>
      </c>
    </row>
    <row r="66" spans="1:9" ht="22.5" x14ac:dyDescent="0.25">
      <c r="A66" s="64" t="s">
        <v>31</v>
      </c>
      <c r="B66" s="65" t="s">
        <v>84</v>
      </c>
      <c r="C66" s="65" t="s">
        <v>86</v>
      </c>
      <c r="D66" s="65" t="s">
        <v>87</v>
      </c>
      <c r="E66" s="66">
        <v>244</v>
      </c>
      <c r="F66" s="66" t="s">
        <v>85</v>
      </c>
      <c r="G66" s="67">
        <v>1500000</v>
      </c>
      <c r="H66" s="67">
        <v>873080</v>
      </c>
      <c r="I66" s="67">
        <v>873080</v>
      </c>
    </row>
    <row r="67" spans="1:9" x14ac:dyDescent="0.25">
      <c r="A67" s="12"/>
      <c r="B67" s="10"/>
      <c r="C67" s="10"/>
      <c r="D67" s="10"/>
      <c r="E67" s="11">
        <v>244</v>
      </c>
      <c r="F67" s="11">
        <v>345</v>
      </c>
      <c r="G67" s="39">
        <v>35000</v>
      </c>
      <c r="H67" s="39">
        <v>20000</v>
      </c>
      <c r="I67" s="39">
        <v>20000</v>
      </c>
    </row>
    <row r="68" spans="1:9" ht="22.5" x14ac:dyDescent="0.25">
      <c r="A68" s="64" t="s">
        <v>31</v>
      </c>
      <c r="B68" s="65" t="s">
        <v>84</v>
      </c>
      <c r="C68" s="65" t="s">
        <v>86</v>
      </c>
      <c r="D68" s="65" t="s">
        <v>87</v>
      </c>
      <c r="E68" s="66">
        <v>244</v>
      </c>
      <c r="F68" s="66">
        <v>346</v>
      </c>
      <c r="G68" s="67">
        <v>1000000</v>
      </c>
      <c r="H68" s="67">
        <v>300000</v>
      </c>
      <c r="I68" s="67">
        <v>300000</v>
      </c>
    </row>
    <row r="69" spans="1:9" ht="22.5" x14ac:dyDescent="0.25">
      <c r="A69" s="12" t="s">
        <v>31</v>
      </c>
      <c r="B69" s="10" t="s">
        <v>84</v>
      </c>
      <c r="C69" s="10" t="s">
        <v>86</v>
      </c>
      <c r="D69" s="10" t="s">
        <v>87</v>
      </c>
      <c r="E69" s="11">
        <v>244</v>
      </c>
      <c r="F69" s="11">
        <v>349</v>
      </c>
      <c r="G69" s="39">
        <v>150000</v>
      </c>
      <c r="H69" s="39">
        <v>150000</v>
      </c>
      <c r="I69" s="39">
        <v>150000</v>
      </c>
    </row>
    <row r="70" spans="1:9" x14ac:dyDescent="0.25">
      <c r="A70" s="14"/>
      <c r="B70" s="7"/>
      <c r="C70" s="7"/>
      <c r="D70" s="7"/>
      <c r="E70" s="36"/>
      <c r="F70" s="36"/>
      <c r="G70" s="38"/>
      <c r="H70" s="38"/>
      <c r="I70" s="38"/>
    </row>
    <row r="71" spans="1:9" x14ac:dyDescent="0.25">
      <c r="A71" s="15" t="s">
        <v>104</v>
      </c>
      <c r="B71" s="7" t="s">
        <v>84</v>
      </c>
      <c r="C71" s="7" t="s">
        <v>86</v>
      </c>
      <c r="D71" s="7" t="s">
        <v>87</v>
      </c>
      <c r="E71" s="36">
        <v>247</v>
      </c>
      <c r="F71" s="36"/>
      <c r="G71" s="38">
        <f>G72</f>
        <v>1373773.42</v>
      </c>
      <c r="H71" s="38">
        <f t="shared" ref="H71:I71" si="0">H72</f>
        <v>1400017.96</v>
      </c>
      <c r="I71" s="38">
        <f t="shared" si="0"/>
        <v>1452644.89</v>
      </c>
    </row>
    <row r="72" spans="1:9" x14ac:dyDescent="0.25">
      <c r="A72" s="13" t="s">
        <v>34</v>
      </c>
      <c r="B72" s="7" t="s">
        <v>84</v>
      </c>
      <c r="C72" s="7" t="s">
        <v>86</v>
      </c>
      <c r="D72" s="7" t="s">
        <v>87</v>
      </c>
      <c r="E72" s="36">
        <v>247</v>
      </c>
      <c r="F72" s="36">
        <v>223</v>
      </c>
      <c r="G72" s="38">
        <v>1373773.42</v>
      </c>
      <c r="H72" s="38">
        <v>1400017.96</v>
      </c>
      <c r="I72" s="38">
        <v>1452644.89</v>
      </c>
    </row>
    <row r="73" spans="1:9" x14ac:dyDescent="0.25">
      <c r="A73" s="12" t="s">
        <v>35</v>
      </c>
      <c r="B73" s="10" t="s">
        <v>84</v>
      </c>
      <c r="C73" s="10" t="s">
        <v>86</v>
      </c>
      <c r="D73" s="10" t="s">
        <v>87</v>
      </c>
      <c r="E73" s="11">
        <v>247</v>
      </c>
      <c r="F73" s="11" t="s">
        <v>36</v>
      </c>
      <c r="G73" s="43">
        <v>652100</v>
      </c>
      <c r="H73" s="43">
        <v>680000</v>
      </c>
      <c r="I73" s="43">
        <v>680000</v>
      </c>
    </row>
    <row r="74" spans="1:9" x14ac:dyDescent="0.25">
      <c r="A74" s="12" t="s">
        <v>37</v>
      </c>
      <c r="B74" s="10" t="s">
        <v>84</v>
      </c>
      <c r="C74" s="10" t="s">
        <v>86</v>
      </c>
      <c r="D74" s="10" t="s">
        <v>87</v>
      </c>
      <c r="E74" s="11">
        <v>244</v>
      </c>
      <c r="F74" s="11" t="s">
        <v>38</v>
      </c>
      <c r="G74" s="43">
        <v>0</v>
      </c>
      <c r="H74" s="43">
        <v>0</v>
      </c>
      <c r="I74" s="43">
        <v>0</v>
      </c>
    </row>
    <row r="75" spans="1:9" x14ac:dyDescent="0.25">
      <c r="A75" s="12" t="s">
        <v>39</v>
      </c>
      <c r="B75" s="10" t="s">
        <v>84</v>
      </c>
      <c r="C75" s="10" t="s">
        <v>86</v>
      </c>
      <c r="D75" s="10" t="s">
        <v>87</v>
      </c>
      <c r="E75" s="11">
        <v>244</v>
      </c>
      <c r="F75" s="11" t="s">
        <v>40</v>
      </c>
      <c r="G75" s="43">
        <v>0</v>
      </c>
      <c r="H75" s="43">
        <v>0</v>
      </c>
      <c r="I75" s="43">
        <v>0</v>
      </c>
    </row>
    <row r="76" spans="1:9" x14ac:dyDescent="0.25">
      <c r="A76" s="12" t="s">
        <v>41</v>
      </c>
      <c r="B76" s="10" t="s">
        <v>84</v>
      </c>
      <c r="C76" s="10" t="s">
        <v>86</v>
      </c>
      <c r="D76" s="10" t="s">
        <v>87</v>
      </c>
      <c r="E76" s="11">
        <v>244</v>
      </c>
      <c r="F76" s="11" t="s">
        <v>42</v>
      </c>
      <c r="G76" s="43">
        <v>21000</v>
      </c>
      <c r="H76" s="43">
        <v>22000</v>
      </c>
      <c r="I76" s="43">
        <v>22000</v>
      </c>
    </row>
    <row r="77" spans="1:9" x14ac:dyDescent="0.25">
      <c r="A77" s="12" t="s">
        <v>43</v>
      </c>
      <c r="B77" s="10" t="s">
        <v>84</v>
      </c>
      <c r="C77" s="10" t="s">
        <v>86</v>
      </c>
      <c r="D77" s="10" t="s">
        <v>87</v>
      </c>
      <c r="E77" s="11">
        <v>244</v>
      </c>
      <c r="F77" s="11" t="s">
        <v>44</v>
      </c>
      <c r="G77" s="43">
        <v>0</v>
      </c>
      <c r="H77" s="43">
        <v>0</v>
      </c>
      <c r="I77" s="43">
        <v>0</v>
      </c>
    </row>
    <row r="78" spans="1:9" x14ac:dyDescent="0.25">
      <c r="A78" s="12" t="s">
        <v>45</v>
      </c>
      <c r="B78" s="10" t="s">
        <v>84</v>
      </c>
      <c r="C78" s="10" t="s">
        <v>86</v>
      </c>
      <c r="D78" s="10" t="s">
        <v>87</v>
      </c>
      <c r="E78" s="11">
        <v>247</v>
      </c>
      <c r="F78" s="11" t="s">
        <v>46</v>
      </c>
      <c r="G78" s="43">
        <v>350000</v>
      </c>
      <c r="H78" s="43">
        <v>350000</v>
      </c>
      <c r="I78" s="43">
        <v>350000</v>
      </c>
    </row>
    <row r="79" spans="1:9" x14ac:dyDescent="0.25">
      <c r="A79" s="12" t="s">
        <v>47</v>
      </c>
      <c r="B79" s="10" t="s">
        <v>84</v>
      </c>
      <c r="C79" s="10" t="s">
        <v>86</v>
      </c>
      <c r="D79" s="10" t="s">
        <v>87</v>
      </c>
      <c r="E79" s="11">
        <v>244</v>
      </c>
      <c r="F79" s="11" t="s">
        <v>48</v>
      </c>
      <c r="G79" s="43">
        <v>200000</v>
      </c>
      <c r="H79" s="43">
        <v>204400</v>
      </c>
      <c r="I79" s="43">
        <v>204400</v>
      </c>
    </row>
    <row r="80" spans="1:9" x14ac:dyDescent="0.25">
      <c r="A80" s="12" t="s">
        <v>49</v>
      </c>
      <c r="B80" s="10" t="s">
        <v>84</v>
      </c>
      <c r="C80" s="10" t="s">
        <v>86</v>
      </c>
      <c r="D80" s="10" t="s">
        <v>87</v>
      </c>
      <c r="E80" s="11">
        <v>244</v>
      </c>
      <c r="F80" s="11" t="s">
        <v>50</v>
      </c>
      <c r="G80" s="43">
        <v>0</v>
      </c>
      <c r="H80" s="43">
        <v>0</v>
      </c>
      <c r="I80" s="43">
        <v>0</v>
      </c>
    </row>
    <row r="81" spans="1:9" x14ac:dyDescent="0.25">
      <c r="A81" s="12" t="s">
        <v>51</v>
      </c>
      <c r="B81" s="10" t="s">
        <v>84</v>
      </c>
      <c r="C81" s="10" t="s">
        <v>86</v>
      </c>
      <c r="D81" s="10" t="s">
        <v>87</v>
      </c>
      <c r="E81" s="11">
        <v>244</v>
      </c>
      <c r="F81" s="11">
        <v>224</v>
      </c>
      <c r="G81" s="43">
        <v>10000</v>
      </c>
      <c r="H81" s="43">
        <v>10000</v>
      </c>
      <c r="I81" s="43">
        <v>10000</v>
      </c>
    </row>
    <row r="82" spans="1:9" x14ac:dyDescent="0.25">
      <c r="A82" s="14"/>
      <c r="B82" s="7"/>
      <c r="C82" s="7"/>
      <c r="D82" s="7"/>
      <c r="E82" s="36"/>
      <c r="F82" s="36"/>
      <c r="G82" s="38"/>
      <c r="H82" s="38"/>
      <c r="I82" s="38"/>
    </row>
    <row r="83" spans="1:9" x14ac:dyDescent="0.25">
      <c r="A83" s="13" t="s">
        <v>72</v>
      </c>
      <c r="B83" s="7" t="s">
        <v>84</v>
      </c>
      <c r="C83" s="7" t="s">
        <v>86</v>
      </c>
      <c r="D83" s="7" t="s">
        <v>87</v>
      </c>
      <c r="E83" s="36">
        <v>800</v>
      </c>
      <c r="F83" s="36"/>
      <c r="G83" s="38">
        <f>G84</f>
        <v>125000</v>
      </c>
      <c r="H83" s="38">
        <f>H84</f>
        <v>120000</v>
      </c>
      <c r="I83" s="38">
        <f>I84</f>
        <v>120000</v>
      </c>
    </row>
    <row r="84" spans="1:9" ht="31.5" x14ac:dyDescent="0.25">
      <c r="A84" s="14" t="s">
        <v>73</v>
      </c>
      <c r="B84" s="7" t="s">
        <v>84</v>
      </c>
      <c r="C84" s="7" t="s">
        <v>86</v>
      </c>
      <c r="D84" s="7" t="s">
        <v>87</v>
      </c>
      <c r="E84" s="36">
        <v>850</v>
      </c>
      <c r="F84" s="36">
        <v>290</v>
      </c>
      <c r="G84" s="38">
        <f>G85+G86+G87</f>
        <v>125000</v>
      </c>
      <c r="H84" s="38">
        <f t="shared" ref="H84:I84" si="1">H85+H86+H87</f>
        <v>120000</v>
      </c>
      <c r="I84" s="38">
        <f t="shared" si="1"/>
        <v>120000</v>
      </c>
    </row>
    <row r="85" spans="1:9" x14ac:dyDescent="0.25">
      <c r="A85" s="12" t="s">
        <v>74</v>
      </c>
      <c r="B85" s="10" t="s">
        <v>84</v>
      </c>
      <c r="C85" s="10" t="s">
        <v>86</v>
      </c>
      <c r="D85" s="10" t="s">
        <v>87</v>
      </c>
      <c r="E85" s="11">
        <v>851</v>
      </c>
      <c r="F85" s="11">
        <v>291</v>
      </c>
      <c r="G85" s="39">
        <v>70000</v>
      </c>
      <c r="H85" s="39">
        <v>70000</v>
      </c>
      <c r="I85" s="39">
        <v>70000</v>
      </c>
    </row>
    <row r="86" spans="1:9" x14ac:dyDescent="0.25">
      <c r="A86" s="12" t="s">
        <v>75</v>
      </c>
      <c r="B86" s="10" t="s">
        <v>84</v>
      </c>
      <c r="C86" s="10" t="s">
        <v>86</v>
      </c>
      <c r="D86" s="10" t="s">
        <v>87</v>
      </c>
      <c r="E86" s="11">
        <v>852</v>
      </c>
      <c r="F86" s="11">
        <v>291</v>
      </c>
      <c r="G86" s="39">
        <v>50000</v>
      </c>
      <c r="H86" s="39">
        <v>50000</v>
      </c>
      <c r="I86" s="39">
        <v>50000</v>
      </c>
    </row>
    <row r="87" spans="1:9" x14ac:dyDescent="0.25">
      <c r="A87" s="12" t="s">
        <v>105</v>
      </c>
      <c r="B87" s="10" t="s">
        <v>84</v>
      </c>
      <c r="C87" s="10" t="s">
        <v>86</v>
      </c>
      <c r="D87" s="10" t="s">
        <v>87</v>
      </c>
      <c r="E87" s="11">
        <v>853</v>
      </c>
      <c r="F87" s="11">
        <v>292</v>
      </c>
      <c r="G87" s="39">
        <v>5000</v>
      </c>
      <c r="H87" s="39">
        <v>0</v>
      </c>
      <c r="I87" s="39">
        <v>0</v>
      </c>
    </row>
    <row r="88" spans="1:9" ht="15.75" x14ac:dyDescent="0.25">
      <c r="A88" s="16" t="s">
        <v>76</v>
      </c>
      <c r="B88" s="7" t="s">
        <v>84</v>
      </c>
      <c r="C88" s="7" t="s">
        <v>86</v>
      </c>
      <c r="D88" s="7"/>
      <c r="E88" s="37"/>
      <c r="F88" s="37"/>
      <c r="G88" s="38">
        <f>G9+G20+G83</f>
        <v>46390725.420000002</v>
      </c>
      <c r="H88" s="38">
        <f t="shared" ref="H88:I88" si="2">H9+H20+H83</f>
        <v>41916819.960000001</v>
      </c>
      <c r="I88" s="38">
        <f t="shared" si="2"/>
        <v>41969446.890000001</v>
      </c>
    </row>
    <row r="89" spans="1:9" ht="15.75" x14ac:dyDescent="0.25">
      <c r="A89" s="16"/>
      <c r="B89" s="7"/>
      <c r="C89" s="7"/>
      <c r="D89" s="7"/>
      <c r="E89" s="37"/>
      <c r="F89" s="37"/>
      <c r="G89" s="8"/>
      <c r="H89" s="8"/>
      <c r="I89" s="8"/>
    </row>
    <row r="90" spans="1:9" ht="43.5" customHeight="1" x14ac:dyDescent="0.25">
      <c r="A90" s="68" t="s">
        <v>101</v>
      </c>
      <c r="B90" s="69"/>
      <c r="C90" s="69"/>
      <c r="D90" s="69"/>
      <c r="E90" s="69"/>
      <c r="F90" s="69"/>
      <c r="G90" s="69"/>
      <c r="H90" s="69"/>
      <c r="I90" s="70"/>
    </row>
    <row r="91" spans="1:9" ht="16.5" thickBot="1" x14ac:dyDescent="0.3">
      <c r="A91" s="25" t="s">
        <v>79</v>
      </c>
      <c r="B91" s="26"/>
      <c r="C91" s="26"/>
      <c r="D91" s="26"/>
      <c r="E91" s="26"/>
      <c r="F91" s="27"/>
      <c r="G91" s="27"/>
      <c r="H91" s="28"/>
      <c r="I91" s="8"/>
    </row>
    <row r="92" spans="1:9" ht="15.75" thickBot="1" x14ac:dyDescent="0.3">
      <c r="A92" s="29" t="s">
        <v>9</v>
      </c>
      <c r="B92" s="30" t="s">
        <v>84</v>
      </c>
      <c r="C92" s="30" t="s">
        <v>86</v>
      </c>
      <c r="D92" s="30" t="s">
        <v>100</v>
      </c>
      <c r="E92" s="30">
        <v>100</v>
      </c>
      <c r="F92" s="31"/>
      <c r="G92" s="40">
        <v>100000</v>
      </c>
      <c r="H92" s="40">
        <v>100000</v>
      </c>
      <c r="I92" s="40">
        <v>100000</v>
      </c>
    </row>
    <row r="93" spans="1:9" ht="15.75" thickBot="1" x14ac:dyDescent="0.3">
      <c r="A93" s="32" t="s">
        <v>10</v>
      </c>
      <c r="B93" s="31" t="s">
        <v>84</v>
      </c>
      <c r="C93" s="31" t="s">
        <v>86</v>
      </c>
      <c r="D93" s="31" t="s">
        <v>100</v>
      </c>
      <c r="E93" s="31">
        <v>122</v>
      </c>
      <c r="F93" s="31" t="s">
        <v>11</v>
      </c>
      <c r="G93" s="41"/>
      <c r="H93" s="41"/>
      <c r="I93" s="41"/>
    </row>
    <row r="94" spans="1:9" ht="15.75" thickBot="1" x14ac:dyDescent="0.3">
      <c r="A94" s="29" t="s">
        <v>12</v>
      </c>
      <c r="B94" s="30" t="s">
        <v>84</v>
      </c>
      <c r="C94" s="30" t="s">
        <v>86</v>
      </c>
      <c r="D94" s="30" t="s">
        <v>100</v>
      </c>
      <c r="E94" s="30">
        <v>122</v>
      </c>
      <c r="F94" s="30">
        <v>220</v>
      </c>
      <c r="G94" s="40"/>
      <c r="H94" s="40"/>
      <c r="I94" s="40"/>
    </row>
    <row r="95" spans="1:9" ht="15.75" thickBot="1" x14ac:dyDescent="0.3">
      <c r="A95" s="33" t="s">
        <v>13</v>
      </c>
      <c r="B95" s="31" t="s">
        <v>84</v>
      </c>
      <c r="C95" s="31" t="s">
        <v>86</v>
      </c>
      <c r="D95" s="31" t="s">
        <v>100</v>
      </c>
      <c r="E95" s="31">
        <v>122</v>
      </c>
      <c r="F95" s="31">
        <v>222</v>
      </c>
      <c r="G95" s="41"/>
      <c r="H95" s="41"/>
      <c r="I95" s="41"/>
    </row>
    <row r="96" spans="1:9" ht="15.75" thickBot="1" x14ac:dyDescent="0.3">
      <c r="A96" s="29" t="s">
        <v>14</v>
      </c>
      <c r="B96" s="30" t="s">
        <v>84</v>
      </c>
      <c r="C96" s="30" t="s">
        <v>86</v>
      </c>
      <c r="D96" s="30" t="s">
        <v>100</v>
      </c>
      <c r="E96" s="30">
        <v>200</v>
      </c>
      <c r="F96" s="30">
        <v>226</v>
      </c>
      <c r="G96" s="40">
        <v>100000</v>
      </c>
      <c r="H96" s="40">
        <v>100000</v>
      </c>
      <c r="I96" s="40">
        <v>100000</v>
      </c>
    </row>
    <row r="97" spans="1:9" ht="15.75" thickBot="1" x14ac:dyDescent="0.3">
      <c r="A97" s="32" t="s">
        <v>15</v>
      </c>
      <c r="B97" s="31" t="s">
        <v>84</v>
      </c>
      <c r="C97" s="31" t="s">
        <v>86</v>
      </c>
      <c r="D97" s="31" t="s">
        <v>100</v>
      </c>
      <c r="E97" s="31">
        <v>244</v>
      </c>
      <c r="F97" s="31" t="s">
        <v>95</v>
      </c>
      <c r="G97" s="41">
        <v>100000</v>
      </c>
      <c r="H97" s="41">
        <v>100000</v>
      </c>
      <c r="I97" s="41">
        <v>100000</v>
      </c>
    </row>
    <row r="98" spans="1:9" ht="16.5" thickBot="1" x14ac:dyDescent="0.3">
      <c r="A98" s="25" t="s">
        <v>76</v>
      </c>
      <c r="B98" s="30" t="s">
        <v>84</v>
      </c>
      <c r="C98" s="30"/>
      <c r="D98" s="30"/>
      <c r="E98" s="30"/>
      <c r="F98" s="30"/>
      <c r="G98" s="40">
        <v>100000</v>
      </c>
      <c r="H98" s="40">
        <v>100000</v>
      </c>
      <c r="I98" s="40">
        <v>100000</v>
      </c>
    </row>
    <row r="99" spans="1:9" ht="15.75" x14ac:dyDescent="0.25">
      <c r="A99" s="16"/>
      <c r="B99" s="7"/>
      <c r="C99" s="7"/>
      <c r="D99" s="7"/>
      <c r="E99" s="37"/>
      <c r="F99" s="37"/>
      <c r="G99" s="8"/>
      <c r="H99" s="8"/>
      <c r="I99" s="8"/>
    </row>
    <row r="100" spans="1:9" ht="15.75" x14ac:dyDescent="0.25">
      <c r="A100" s="75" t="s">
        <v>77</v>
      </c>
      <c r="B100" s="75"/>
      <c r="C100" s="75"/>
      <c r="D100" s="75"/>
      <c r="E100" s="75"/>
      <c r="F100" s="75"/>
      <c r="G100" s="75"/>
      <c r="H100" s="75"/>
      <c r="I100" s="19"/>
    </row>
    <row r="101" spans="1:9" ht="15.75" x14ac:dyDescent="0.25">
      <c r="A101" s="75" t="s">
        <v>78</v>
      </c>
      <c r="B101" s="75"/>
      <c r="C101" s="75"/>
      <c r="D101" s="75"/>
      <c r="E101" s="75"/>
      <c r="F101" s="75"/>
      <c r="G101" s="75"/>
      <c r="H101" s="75"/>
      <c r="I101" s="19"/>
    </row>
    <row r="102" spans="1:9" ht="15.75" x14ac:dyDescent="0.25">
      <c r="A102" s="20" t="s">
        <v>79</v>
      </c>
      <c r="B102" s="7" t="s">
        <v>84</v>
      </c>
      <c r="C102" s="7" t="s">
        <v>86</v>
      </c>
      <c r="D102" s="7" t="s">
        <v>88</v>
      </c>
      <c r="E102" s="36">
        <v>100</v>
      </c>
      <c r="F102" s="36"/>
      <c r="G102" s="38">
        <f>SUM(G103)</f>
        <v>2478269</v>
      </c>
      <c r="H102" s="38">
        <f>SUM(H103)</f>
        <v>2478269</v>
      </c>
      <c r="I102" s="38">
        <f>SUM(I103)</f>
        <v>2478269</v>
      </c>
    </row>
    <row r="103" spans="1:9" ht="25.5" x14ac:dyDescent="0.25">
      <c r="A103" s="6" t="s">
        <v>7</v>
      </c>
      <c r="B103" s="7" t="s">
        <v>84</v>
      </c>
      <c r="C103" s="7" t="s">
        <v>86</v>
      </c>
      <c r="D103" s="7" t="s">
        <v>88</v>
      </c>
      <c r="E103" s="36">
        <v>120</v>
      </c>
      <c r="F103" s="36">
        <v>200</v>
      </c>
      <c r="G103" s="38">
        <f>SUM(G104:G108)</f>
        <v>2478269</v>
      </c>
      <c r="H103" s="38">
        <f>SUM(H104:H108)</f>
        <v>2478269</v>
      </c>
      <c r="I103" s="38">
        <f>SUM(I104:I108)</f>
        <v>2478269</v>
      </c>
    </row>
    <row r="104" spans="1:9" x14ac:dyDescent="0.25">
      <c r="A104" s="44" t="s">
        <v>8</v>
      </c>
      <c r="B104" s="45" t="s">
        <v>84</v>
      </c>
      <c r="C104" s="45" t="s">
        <v>86</v>
      </c>
      <c r="D104" s="45" t="s">
        <v>88</v>
      </c>
      <c r="E104" s="46">
        <v>121</v>
      </c>
      <c r="F104" s="46">
        <v>211</v>
      </c>
      <c r="G104" s="47">
        <v>1882695</v>
      </c>
      <c r="H104" s="47">
        <v>1882695</v>
      </c>
      <c r="I104" s="47">
        <v>1882695</v>
      </c>
    </row>
    <row r="105" spans="1:9" ht="22.5" x14ac:dyDescent="0.25">
      <c r="A105" s="44" t="s">
        <v>91</v>
      </c>
      <c r="B105" s="45" t="s">
        <v>84</v>
      </c>
      <c r="C105" s="45" t="s">
        <v>86</v>
      </c>
      <c r="D105" s="45" t="s">
        <v>87</v>
      </c>
      <c r="E105" s="46">
        <v>121</v>
      </c>
      <c r="F105" s="46">
        <v>266</v>
      </c>
      <c r="G105" s="47">
        <v>27000</v>
      </c>
      <c r="H105" s="47">
        <v>27000</v>
      </c>
      <c r="I105" s="47">
        <v>27000</v>
      </c>
    </row>
    <row r="106" spans="1:9" x14ac:dyDescent="0.25">
      <c r="A106" s="13" t="s">
        <v>9</v>
      </c>
      <c r="B106" s="7" t="s">
        <v>84</v>
      </c>
      <c r="C106" s="7" t="s">
        <v>86</v>
      </c>
      <c r="D106" s="7" t="s">
        <v>88</v>
      </c>
      <c r="E106" s="36">
        <v>122</v>
      </c>
      <c r="F106" s="36">
        <v>212</v>
      </c>
      <c r="G106" s="38"/>
      <c r="H106" s="38"/>
      <c r="I106" s="38"/>
    </row>
    <row r="107" spans="1:9" x14ac:dyDescent="0.25">
      <c r="A107" s="12" t="s">
        <v>10</v>
      </c>
      <c r="B107" s="10" t="s">
        <v>84</v>
      </c>
      <c r="C107" s="10" t="s">
        <v>86</v>
      </c>
      <c r="D107" s="10" t="s">
        <v>88</v>
      </c>
      <c r="E107" s="11">
        <v>122</v>
      </c>
      <c r="F107" s="11" t="s">
        <v>11</v>
      </c>
      <c r="G107" s="38"/>
      <c r="H107" s="38"/>
      <c r="I107" s="38"/>
    </row>
    <row r="108" spans="1:9" x14ac:dyDescent="0.25">
      <c r="A108" s="48" t="s">
        <v>16</v>
      </c>
      <c r="B108" s="45" t="s">
        <v>84</v>
      </c>
      <c r="C108" s="45" t="s">
        <v>86</v>
      </c>
      <c r="D108" s="45" t="s">
        <v>88</v>
      </c>
      <c r="E108" s="46">
        <v>129</v>
      </c>
      <c r="F108" s="46">
        <v>213</v>
      </c>
      <c r="G108" s="47">
        <v>568574</v>
      </c>
      <c r="H108" s="47">
        <v>568574</v>
      </c>
      <c r="I108" s="47">
        <v>568574</v>
      </c>
    </row>
    <row r="109" spans="1:9" ht="15.75" x14ac:dyDescent="0.25">
      <c r="A109" s="16" t="s">
        <v>76</v>
      </c>
      <c r="B109" s="7" t="s">
        <v>84</v>
      </c>
      <c r="C109" s="7" t="s">
        <v>86</v>
      </c>
      <c r="D109" s="7"/>
      <c r="E109" s="36"/>
      <c r="F109" s="36"/>
      <c r="G109" s="38">
        <f>SUM(G102)</f>
        <v>2478269</v>
      </c>
      <c r="H109" s="38">
        <f>SUM(H102)</f>
        <v>2478269</v>
      </c>
      <c r="I109" s="38">
        <f>SUM(I102)</f>
        <v>2478269</v>
      </c>
    </row>
    <row r="110" spans="1:9" ht="15.75" x14ac:dyDescent="0.25">
      <c r="A110" s="16"/>
      <c r="B110" s="36"/>
      <c r="C110" s="36"/>
      <c r="D110" s="36"/>
      <c r="E110" s="36"/>
      <c r="F110" s="36"/>
      <c r="G110" s="38"/>
      <c r="H110" s="38"/>
      <c r="I110" s="38"/>
    </row>
    <row r="111" spans="1:9" x14ac:dyDescent="0.25">
      <c r="A111" s="79" t="s">
        <v>80</v>
      </c>
      <c r="B111" s="79"/>
      <c r="C111" s="79"/>
      <c r="D111" s="79"/>
      <c r="E111" s="79"/>
      <c r="F111" s="79"/>
      <c r="G111" s="38">
        <f>G88+G98+G109</f>
        <v>48968994.420000002</v>
      </c>
      <c r="H111" s="38">
        <f t="shared" ref="H111:I111" si="3">H88+H98+H109</f>
        <v>44495088.960000001</v>
      </c>
      <c r="I111" s="38">
        <f t="shared" si="3"/>
        <v>44547715.890000001</v>
      </c>
    </row>
    <row r="112" spans="1:9" x14ac:dyDescent="0.25">
      <c r="A112" s="56"/>
      <c r="B112" s="56"/>
      <c r="C112" s="56"/>
      <c r="D112" s="57" t="s">
        <v>111</v>
      </c>
      <c r="E112" s="58"/>
      <c r="F112" s="58"/>
      <c r="G112" s="59">
        <f>G111-G109</f>
        <v>46490725.420000002</v>
      </c>
      <c r="H112" s="59">
        <f>H111-H109</f>
        <v>42016819.960000001</v>
      </c>
      <c r="I112" s="59">
        <f>I111-I109</f>
        <v>42069446.890000001</v>
      </c>
    </row>
    <row r="113" spans="1:9" x14ac:dyDescent="0.25">
      <c r="A113" s="61"/>
      <c r="B113" s="61"/>
      <c r="C113" s="61"/>
      <c r="D113" s="62"/>
      <c r="E113" s="63"/>
      <c r="F113" s="63"/>
      <c r="G113" s="62" t="s">
        <v>112</v>
      </c>
      <c r="H113" s="62" t="s">
        <v>113</v>
      </c>
      <c r="I113" s="62" t="s">
        <v>114</v>
      </c>
    </row>
    <row r="114" spans="1:9" s="4" customFormat="1" ht="36.75" customHeight="1" x14ac:dyDescent="0.25">
      <c r="A114" s="80" t="s">
        <v>93</v>
      </c>
      <c r="B114" s="80"/>
      <c r="C114" s="80"/>
      <c r="D114" s="80"/>
      <c r="E114" s="80"/>
      <c r="F114" s="80"/>
      <c r="G114" s="80"/>
      <c r="H114" s="80"/>
    </row>
    <row r="115" spans="1:9" s="4" customFormat="1" ht="42" customHeight="1" x14ac:dyDescent="0.25">
      <c r="A115" s="76" t="s">
        <v>90</v>
      </c>
      <c r="B115" s="77"/>
      <c r="C115" s="77"/>
      <c r="D115" s="77"/>
      <c r="G115" s="4" t="s">
        <v>107</v>
      </c>
    </row>
  </sheetData>
  <mergeCells count="17">
    <mergeCell ref="A1:A4"/>
    <mergeCell ref="B1:G1"/>
    <mergeCell ref="B3:B4"/>
    <mergeCell ref="C3:C4"/>
    <mergeCell ref="D3:D4"/>
    <mergeCell ref="E3:E4"/>
    <mergeCell ref="F3:F4"/>
    <mergeCell ref="A101:H101"/>
    <mergeCell ref="A111:F111"/>
    <mergeCell ref="A114:H114"/>
    <mergeCell ref="A115:D115"/>
    <mergeCell ref="A5:I5"/>
    <mergeCell ref="A6:I6"/>
    <mergeCell ref="A7:I7"/>
    <mergeCell ref="A8:I8"/>
    <mergeCell ref="A90:I90"/>
    <mergeCell ref="A100:H100"/>
  </mergeCells>
  <pageMargins left="0.39370078740157483" right="0.19685039370078741" top="0.19685039370078741" bottom="0.19685039370078741" header="0.39370078740157483" footer="0.51181102362204722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9"/>
  <sheetViews>
    <sheetView tabSelected="1" topLeftCell="A87" workbookViewId="0">
      <selection activeCell="J100" sqref="J100"/>
    </sheetView>
  </sheetViews>
  <sheetFormatPr defaultRowHeight="15" x14ac:dyDescent="0.25"/>
  <cols>
    <col min="1" max="1" width="41.85546875" style="1" customWidth="1"/>
    <col min="4" max="4" width="16.42578125" style="2" customWidth="1"/>
    <col min="6" max="6" width="8.7109375" customWidth="1"/>
    <col min="7" max="9" width="16.42578125" customWidth="1"/>
  </cols>
  <sheetData>
    <row r="1" spans="1:9" x14ac:dyDescent="0.25">
      <c r="A1" s="73" t="s">
        <v>0</v>
      </c>
      <c r="B1" s="74" t="s">
        <v>1</v>
      </c>
      <c r="C1" s="74"/>
      <c r="D1" s="74"/>
      <c r="E1" s="74"/>
      <c r="F1" s="74"/>
      <c r="G1" s="74"/>
      <c r="H1" s="54"/>
      <c r="I1" s="54"/>
    </row>
    <row r="2" spans="1:9" x14ac:dyDescent="0.25">
      <c r="A2" s="73"/>
      <c r="B2" s="54"/>
      <c r="C2" s="54"/>
      <c r="D2" s="54"/>
      <c r="E2" s="54"/>
      <c r="F2" s="54"/>
      <c r="G2" s="54" t="s">
        <v>102</v>
      </c>
      <c r="H2" s="54" t="s">
        <v>109</v>
      </c>
      <c r="I2" s="54" t="s">
        <v>110</v>
      </c>
    </row>
    <row r="3" spans="1:9" x14ac:dyDescent="0.25">
      <c r="A3" s="73"/>
      <c r="B3" s="74" t="s">
        <v>2</v>
      </c>
      <c r="C3" s="74" t="s">
        <v>3</v>
      </c>
      <c r="D3" s="74" t="s">
        <v>4</v>
      </c>
      <c r="E3" s="74" t="s">
        <v>5</v>
      </c>
      <c r="F3" s="74" t="s">
        <v>6</v>
      </c>
      <c r="G3" s="54" t="s">
        <v>97</v>
      </c>
      <c r="H3" s="54" t="s">
        <v>97</v>
      </c>
      <c r="I3" s="54" t="s">
        <v>97</v>
      </c>
    </row>
    <row r="4" spans="1:9" x14ac:dyDescent="0.25">
      <c r="A4" s="73"/>
      <c r="B4" s="74"/>
      <c r="C4" s="74"/>
      <c r="D4" s="74"/>
      <c r="E4" s="74"/>
      <c r="F4" s="74"/>
      <c r="G4" s="54" t="s">
        <v>98</v>
      </c>
      <c r="H4" s="54" t="s">
        <v>99</v>
      </c>
      <c r="I4" s="54" t="s">
        <v>99</v>
      </c>
    </row>
    <row r="5" spans="1:9" ht="44.25" customHeight="1" x14ac:dyDescent="0.25">
      <c r="A5" s="71" t="s">
        <v>83</v>
      </c>
      <c r="B5" s="71"/>
      <c r="C5" s="71"/>
      <c r="D5" s="71"/>
      <c r="E5" s="71"/>
      <c r="F5" s="71"/>
      <c r="G5" s="71"/>
      <c r="H5" s="71"/>
      <c r="I5" s="71"/>
    </row>
    <row r="6" spans="1:9" ht="47.25" customHeight="1" x14ac:dyDescent="0.25">
      <c r="A6" s="72" t="s">
        <v>81</v>
      </c>
      <c r="B6" s="72"/>
      <c r="C6" s="72"/>
      <c r="D6" s="72"/>
      <c r="E6" s="72"/>
      <c r="F6" s="72"/>
      <c r="G6" s="72"/>
      <c r="H6" s="72"/>
      <c r="I6" s="72"/>
    </row>
    <row r="7" spans="1:9" ht="15.75" customHeight="1" x14ac:dyDescent="0.25">
      <c r="A7" s="72" t="s">
        <v>92</v>
      </c>
      <c r="B7" s="72"/>
      <c r="C7" s="72"/>
      <c r="D7" s="72"/>
      <c r="E7" s="72"/>
      <c r="F7" s="72"/>
      <c r="G7" s="72"/>
      <c r="H7" s="72"/>
      <c r="I7" s="72"/>
    </row>
    <row r="8" spans="1:9" ht="15.75" customHeight="1" x14ac:dyDescent="0.25">
      <c r="A8" s="72" t="s">
        <v>82</v>
      </c>
      <c r="B8" s="72"/>
      <c r="C8" s="72"/>
      <c r="D8" s="72"/>
      <c r="E8" s="72"/>
      <c r="F8" s="72"/>
      <c r="G8" s="72"/>
      <c r="H8" s="72"/>
      <c r="I8" s="72"/>
    </row>
    <row r="9" spans="1:9" ht="25.5" x14ac:dyDescent="0.25">
      <c r="A9" s="6" t="s">
        <v>7</v>
      </c>
      <c r="B9" s="7" t="s">
        <v>84</v>
      </c>
      <c r="C9" s="7" t="s">
        <v>86</v>
      </c>
      <c r="D9" s="7" t="s">
        <v>87</v>
      </c>
      <c r="E9" s="54">
        <v>100</v>
      </c>
      <c r="F9" s="54"/>
      <c r="G9" s="38">
        <f>SUM(G10+G11+G12+G18)</f>
        <v>33542031</v>
      </c>
      <c r="H9" s="38">
        <f>SUM(H10+H11+H12+H18)</f>
        <v>33242031</v>
      </c>
      <c r="I9" s="38">
        <f>SUM(I10+I11+I12+I18)</f>
        <v>33242031</v>
      </c>
    </row>
    <row r="10" spans="1:9" x14ac:dyDescent="0.25">
      <c r="A10" s="44" t="s">
        <v>8</v>
      </c>
      <c r="B10" s="45" t="s">
        <v>84</v>
      </c>
      <c r="C10" s="45" t="s">
        <v>86</v>
      </c>
      <c r="D10" s="45" t="s">
        <v>87</v>
      </c>
      <c r="E10" s="46">
        <v>121</v>
      </c>
      <c r="F10" s="46">
        <v>211</v>
      </c>
      <c r="G10" s="47">
        <v>25339501</v>
      </c>
      <c r="H10" s="47">
        <v>25339501</v>
      </c>
      <c r="I10" s="47">
        <v>25339501</v>
      </c>
    </row>
    <row r="11" spans="1:9" ht="33.75" x14ac:dyDescent="0.25">
      <c r="A11" s="48" t="s">
        <v>89</v>
      </c>
      <c r="B11" s="45" t="s">
        <v>84</v>
      </c>
      <c r="C11" s="45" t="s">
        <v>86</v>
      </c>
      <c r="D11" s="45" t="s">
        <v>87</v>
      </c>
      <c r="E11" s="46">
        <v>121</v>
      </c>
      <c r="F11" s="46">
        <v>266</v>
      </c>
      <c r="G11" s="47">
        <v>250000</v>
      </c>
      <c r="H11" s="47">
        <v>250000</v>
      </c>
      <c r="I11" s="47">
        <v>250000</v>
      </c>
    </row>
    <row r="12" spans="1:9" x14ac:dyDescent="0.25">
      <c r="A12" s="13" t="s">
        <v>9</v>
      </c>
      <c r="B12" s="7" t="s">
        <v>84</v>
      </c>
      <c r="C12" s="7" t="s">
        <v>86</v>
      </c>
      <c r="D12" s="7" t="s">
        <v>87</v>
      </c>
      <c r="E12" s="54">
        <v>122</v>
      </c>
      <c r="F12" s="54"/>
      <c r="G12" s="38">
        <f>G13+G16</f>
        <v>300000</v>
      </c>
      <c r="H12" s="38">
        <f>H13+H16</f>
        <v>0</v>
      </c>
      <c r="I12" s="38">
        <f>I13+I16</f>
        <v>0</v>
      </c>
    </row>
    <row r="13" spans="1:9" x14ac:dyDescent="0.25">
      <c r="A13" s="12" t="s">
        <v>10</v>
      </c>
      <c r="B13" s="10" t="s">
        <v>84</v>
      </c>
      <c r="C13" s="10" t="s">
        <v>86</v>
      </c>
      <c r="D13" s="10" t="s">
        <v>87</v>
      </c>
      <c r="E13" s="11">
        <v>122</v>
      </c>
      <c r="F13" s="11" t="s">
        <v>11</v>
      </c>
      <c r="G13" s="39">
        <v>150000</v>
      </c>
      <c r="H13" s="39"/>
      <c r="I13" s="39"/>
    </row>
    <row r="14" spans="1:9" x14ac:dyDescent="0.25">
      <c r="A14" s="13" t="s">
        <v>12</v>
      </c>
      <c r="B14" s="7" t="s">
        <v>84</v>
      </c>
      <c r="C14" s="7" t="s">
        <v>86</v>
      </c>
      <c r="D14" s="7" t="s">
        <v>87</v>
      </c>
      <c r="E14" s="54">
        <v>122</v>
      </c>
      <c r="F14" s="54">
        <v>220</v>
      </c>
      <c r="G14" s="38">
        <v>0</v>
      </c>
      <c r="H14" s="38">
        <v>0</v>
      </c>
      <c r="I14" s="38">
        <v>0</v>
      </c>
    </row>
    <row r="15" spans="1:9" x14ac:dyDescent="0.25">
      <c r="A15" s="12" t="s">
        <v>13</v>
      </c>
      <c r="B15" s="10" t="s">
        <v>84</v>
      </c>
      <c r="C15" s="10" t="s">
        <v>86</v>
      </c>
      <c r="D15" s="10" t="s">
        <v>87</v>
      </c>
      <c r="E15" s="11">
        <v>122</v>
      </c>
      <c r="F15" s="11">
        <v>222</v>
      </c>
      <c r="G15" s="39">
        <v>0</v>
      </c>
      <c r="H15" s="39">
        <v>0</v>
      </c>
      <c r="I15" s="39">
        <v>0</v>
      </c>
    </row>
    <row r="16" spans="1:9" x14ac:dyDescent="0.25">
      <c r="A16" s="13" t="s">
        <v>14</v>
      </c>
      <c r="B16" s="7" t="s">
        <v>84</v>
      </c>
      <c r="C16" s="7" t="s">
        <v>86</v>
      </c>
      <c r="D16" s="7" t="s">
        <v>87</v>
      </c>
      <c r="E16" s="54">
        <v>122</v>
      </c>
      <c r="F16" s="54">
        <v>260</v>
      </c>
      <c r="G16" s="38">
        <f>G17</f>
        <v>150000</v>
      </c>
      <c r="H16" s="38">
        <f>H17</f>
        <v>0</v>
      </c>
      <c r="I16" s="38">
        <f>I17</f>
        <v>0</v>
      </c>
    </row>
    <row r="17" spans="1:9" x14ac:dyDescent="0.25">
      <c r="A17" s="12" t="s">
        <v>94</v>
      </c>
      <c r="B17" s="10" t="s">
        <v>84</v>
      </c>
      <c r="C17" s="10" t="s">
        <v>86</v>
      </c>
      <c r="D17" s="10" t="s">
        <v>87</v>
      </c>
      <c r="E17" s="11">
        <v>122</v>
      </c>
      <c r="F17" s="11" t="s">
        <v>95</v>
      </c>
      <c r="G17" s="39">
        <v>150000</v>
      </c>
      <c r="H17" s="39"/>
      <c r="I17" s="39"/>
    </row>
    <row r="18" spans="1:9" s="3" customFormat="1" x14ac:dyDescent="0.25">
      <c r="A18" s="49" t="s">
        <v>16</v>
      </c>
      <c r="B18" s="50" t="s">
        <v>84</v>
      </c>
      <c r="C18" s="50" t="s">
        <v>86</v>
      </c>
      <c r="D18" s="50" t="s">
        <v>87</v>
      </c>
      <c r="E18" s="51">
        <v>129</v>
      </c>
      <c r="F18" s="51">
        <v>213</v>
      </c>
      <c r="G18" s="52">
        <v>7652530</v>
      </c>
      <c r="H18" s="52">
        <v>7652530</v>
      </c>
      <c r="I18" s="52">
        <v>7652530</v>
      </c>
    </row>
    <row r="19" spans="1:9" s="3" customFormat="1" x14ac:dyDescent="0.25">
      <c r="A19" s="14"/>
      <c r="B19" s="7"/>
      <c r="C19" s="7"/>
      <c r="D19" s="7"/>
      <c r="E19" s="54"/>
      <c r="F19" s="54"/>
      <c r="G19" s="38"/>
      <c r="H19" s="38"/>
      <c r="I19" s="38"/>
    </row>
    <row r="20" spans="1:9" ht="25.5" x14ac:dyDescent="0.25">
      <c r="A20" s="13" t="s">
        <v>17</v>
      </c>
      <c r="B20" s="7" t="s">
        <v>84</v>
      </c>
      <c r="C20" s="7" t="s">
        <v>86</v>
      </c>
      <c r="D20" s="7" t="s">
        <v>87</v>
      </c>
      <c r="E20" s="54">
        <v>240</v>
      </c>
      <c r="F20" s="54"/>
      <c r="G20" s="38">
        <f>G22+G36+G41+G71</f>
        <v>9527003.4199999999</v>
      </c>
      <c r="H20" s="38">
        <f>H22+H36+H41+H71</f>
        <v>1400017.96</v>
      </c>
      <c r="I20" s="38">
        <f>I22+I36+I41+I71</f>
        <v>1452644.9</v>
      </c>
    </row>
    <row r="21" spans="1:9" x14ac:dyDescent="0.25">
      <c r="A21" s="13"/>
      <c r="B21" s="7"/>
      <c r="C21" s="7"/>
      <c r="D21" s="7"/>
      <c r="E21" s="54"/>
      <c r="F21" s="54"/>
      <c r="G21" s="38"/>
      <c r="H21" s="38"/>
      <c r="I21" s="38"/>
    </row>
    <row r="22" spans="1:9" ht="25.5" x14ac:dyDescent="0.25">
      <c r="A22" s="13" t="s">
        <v>18</v>
      </c>
      <c r="B22" s="7" t="s">
        <v>84</v>
      </c>
      <c r="C22" s="7" t="s">
        <v>86</v>
      </c>
      <c r="D22" s="7" t="s">
        <v>87</v>
      </c>
      <c r="E22" s="54">
        <v>242</v>
      </c>
      <c r="F22" s="54"/>
      <c r="G22" s="38">
        <f>G23+G30</f>
        <v>1210000</v>
      </c>
      <c r="H22" s="38">
        <f t="shared" ref="H22:I22" si="0">H23+H30</f>
        <v>0</v>
      </c>
      <c r="I22" s="38">
        <f t="shared" si="0"/>
        <v>0</v>
      </c>
    </row>
    <row r="23" spans="1:9" x14ac:dyDescent="0.25">
      <c r="A23" s="13" t="s">
        <v>12</v>
      </c>
      <c r="B23" s="7" t="s">
        <v>84</v>
      </c>
      <c r="C23" s="7" t="s">
        <v>86</v>
      </c>
      <c r="D23" s="7" t="s">
        <v>87</v>
      </c>
      <c r="E23" s="54">
        <v>242</v>
      </c>
      <c r="F23" s="54">
        <v>220</v>
      </c>
      <c r="G23" s="38">
        <f>G24+G25+G28</f>
        <v>1020000</v>
      </c>
      <c r="H23" s="38">
        <f t="shared" ref="H23:I23" si="1">H24+H25+H28</f>
        <v>0</v>
      </c>
      <c r="I23" s="38">
        <f t="shared" si="1"/>
        <v>0</v>
      </c>
    </row>
    <row r="24" spans="1:9" x14ac:dyDescent="0.25">
      <c r="A24" s="12" t="s">
        <v>19</v>
      </c>
      <c r="B24" s="10" t="s">
        <v>84</v>
      </c>
      <c r="C24" s="10" t="s">
        <v>86</v>
      </c>
      <c r="D24" s="10" t="s">
        <v>87</v>
      </c>
      <c r="E24" s="11">
        <v>242</v>
      </c>
      <c r="F24" s="11">
        <v>221</v>
      </c>
      <c r="G24" s="39">
        <v>500000</v>
      </c>
      <c r="H24" s="39"/>
      <c r="I24" s="39"/>
    </row>
    <row r="25" spans="1:9" x14ac:dyDescent="0.25">
      <c r="A25" s="13" t="s">
        <v>20</v>
      </c>
      <c r="B25" s="7" t="s">
        <v>84</v>
      </c>
      <c r="C25" s="7" t="s">
        <v>86</v>
      </c>
      <c r="D25" s="7" t="s">
        <v>87</v>
      </c>
      <c r="E25" s="54">
        <v>242</v>
      </c>
      <c r="F25" s="54">
        <v>225</v>
      </c>
      <c r="G25" s="38">
        <f>SUM(G26:G27)</f>
        <v>120000</v>
      </c>
      <c r="H25" s="38">
        <f t="shared" ref="H25:I25" si="2">SUM(H26:H27)</f>
        <v>0</v>
      </c>
      <c r="I25" s="38">
        <f t="shared" si="2"/>
        <v>0</v>
      </c>
    </row>
    <row r="26" spans="1:9" x14ac:dyDescent="0.25">
      <c r="A26" s="12" t="s">
        <v>21</v>
      </c>
      <c r="B26" s="10" t="s">
        <v>84</v>
      </c>
      <c r="C26" s="10" t="s">
        <v>86</v>
      </c>
      <c r="D26" s="10" t="s">
        <v>87</v>
      </c>
      <c r="E26" s="11">
        <v>242</v>
      </c>
      <c r="F26" s="11" t="s">
        <v>22</v>
      </c>
      <c r="G26" s="39">
        <v>50000</v>
      </c>
      <c r="H26" s="39"/>
      <c r="I26" s="39"/>
    </row>
    <row r="27" spans="1:9" x14ac:dyDescent="0.25">
      <c r="A27" s="12" t="s">
        <v>23</v>
      </c>
      <c r="B27" s="10" t="s">
        <v>84</v>
      </c>
      <c r="C27" s="10" t="s">
        <v>86</v>
      </c>
      <c r="D27" s="10" t="s">
        <v>87</v>
      </c>
      <c r="E27" s="11">
        <v>242</v>
      </c>
      <c r="F27" s="11" t="s">
        <v>24</v>
      </c>
      <c r="G27" s="39">
        <v>70000</v>
      </c>
      <c r="H27" s="39"/>
      <c r="I27" s="39"/>
    </row>
    <row r="28" spans="1:9" x14ac:dyDescent="0.25">
      <c r="A28" s="13" t="s">
        <v>14</v>
      </c>
      <c r="B28" s="7" t="s">
        <v>84</v>
      </c>
      <c r="C28" s="7" t="s">
        <v>86</v>
      </c>
      <c r="D28" s="7" t="s">
        <v>87</v>
      </c>
      <c r="E28" s="54">
        <v>242</v>
      </c>
      <c r="F28" s="54">
        <v>226</v>
      </c>
      <c r="G28" s="38">
        <f>G29</f>
        <v>400000</v>
      </c>
      <c r="H28" s="38">
        <f t="shared" ref="H28:I28" si="3">H29</f>
        <v>0</v>
      </c>
      <c r="I28" s="38">
        <f t="shared" si="3"/>
        <v>0</v>
      </c>
    </row>
    <row r="29" spans="1:9" x14ac:dyDescent="0.25">
      <c r="A29" s="12" t="s">
        <v>25</v>
      </c>
      <c r="B29" s="10" t="s">
        <v>84</v>
      </c>
      <c r="C29" s="10" t="s">
        <v>86</v>
      </c>
      <c r="D29" s="10" t="s">
        <v>87</v>
      </c>
      <c r="E29" s="11">
        <v>242</v>
      </c>
      <c r="F29" s="11" t="s">
        <v>26</v>
      </c>
      <c r="G29" s="39">
        <v>400000</v>
      </c>
      <c r="H29" s="39"/>
      <c r="I29" s="39"/>
    </row>
    <row r="30" spans="1:9" x14ac:dyDescent="0.25">
      <c r="A30" s="15" t="s">
        <v>27</v>
      </c>
      <c r="B30" s="7" t="s">
        <v>84</v>
      </c>
      <c r="C30" s="7" t="s">
        <v>86</v>
      </c>
      <c r="D30" s="7" t="s">
        <v>87</v>
      </c>
      <c r="E30" s="54">
        <v>242</v>
      </c>
      <c r="F30" s="54">
        <v>300</v>
      </c>
      <c r="G30" s="38">
        <f>G31+G33</f>
        <v>190000</v>
      </c>
      <c r="H30" s="38">
        <f t="shared" ref="H30:I30" si="4">H31+H33</f>
        <v>0</v>
      </c>
      <c r="I30" s="38">
        <f t="shared" si="4"/>
        <v>0</v>
      </c>
    </row>
    <row r="31" spans="1:9" x14ac:dyDescent="0.25">
      <c r="A31" s="6" t="s">
        <v>28</v>
      </c>
      <c r="B31" s="7" t="s">
        <v>84</v>
      </c>
      <c r="C31" s="7" t="s">
        <v>86</v>
      </c>
      <c r="D31" s="7" t="s">
        <v>87</v>
      </c>
      <c r="E31" s="54">
        <v>242</v>
      </c>
      <c r="F31" s="54">
        <v>310</v>
      </c>
      <c r="G31" s="38">
        <f>G32</f>
        <v>100000</v>
      </c>
      <c r="H31" s="38">
        <f t="shared" ref="H31:I31" si="5">H32</f>
        <v>0</v>
      </c>
      <c r="I31" s="38">
        <f t="shared" si="5"/>
        <v>0</v>
      </c>
    </row>
    <row r="32" spans="1:9" ht="22.5" x14ac:dyDescent="0.25">
      <c r="A32" s="12" t="s">
        <v>29</v>
      </c>
      <c r="B32" s="10" t="s">
        <v>84</v>
      </c>
      <c r="C32" s="10" t="s">
        <v>86</v>
      </c>
      <c r="D32" s="10" t="s">
        <v>87</v>
      </c>
      <c r="E32" s="11">
        <v>242</v>
      </c>
      <c r="F32" s="11">
        <v>312</v>
      </c>
      <c r="G32" s="39">
        <v>100000</v>
      </c>
      <c r="H32" s="39"/>
      <c r="I32" s="39"/>
    </row>
    <row r="33" spans="1:9" x14ac:dyDescent="0.25">
      <c r="A33" s="13" t="s">
        <v>30</v>
      </c>
      <c r="B33" s="7" t="s">
        <v>84</v>
      </c>
      <c r="C33" s="7" t="s">
        <v>86</v>
      </c>
      <c r="D33" s="7" t="s">
        <v>87</v>
      </c>
      <c r="E33" s="54">
        <v>242</v>
      </c>
      <c r="F33" s="54">
        <v>340</v>
      </c>
      <c r="G33" s="38">
        <f>G34</f>
        <v>90000</v>
      </c>
      <c r="H33" s="38">
        <f t="shared" ref="H33:I33" si="6">H34</f>
        <v>0</v>
      </c>
      <c r="I33" s="38">
        <f t="shared" si="6"/>
        <v>0</v>
      </c>
    </row>
    <row r="34" spans="1:9" ht="22.5" x14ac:dyDescent="0.25">
      <c r="A34" s="12" t="s">
        <v>31</v>
      </c>
      <c r="B34" s="10" t="s">
        <v>84</v>
      </c>
      <c r="C34" s="10" t="s">
        <v>86</v>
      </c>
      <c r="D34" s="10" t="s">
        <v>87</v>
      </c>
      <c r="E34" s="11">
        <v>242</v>
      </c>
      <c r="F34" s="11">
        <v>346</v>
      </c>
      <c r="G34" s="39">
        <v>90000</v>
      </c>
      <c r="H34" s="39"/>
      <c r="I34" s="39"/>
    </row>
    <row r="35" spans="1:9" x14ac:dyDescent="0.25">
      <c r="A35" s="12"/>
      <c r="B35" s="10"/>
      <c r="C35" s="10"/>
      <c r="D35" s="10"/>
      <c r="E35" s="11"/>
      <c r="F35" s="11"/>
      <c r="G35" s="39"/>
      <c r="H35" s="39"/>
      <c r="I35" s="39"/>
    </row>
    <row r="36" spans="1:9" ht="25.5" x14ac:dyDescent="0.25">
      <c r="A36" s="13" t="s">
        <v>18</v>
      </c>
      <c r="B36" s="7" t="s">
        <v>84</v>
      </c>
      <c r="C36" s="7" t="s">
        <v>86</v>
      </c>
      <c r="D36" s="7" t="s">
        <v>87</v>
      </c>
      <c r="E36" s="54">
        <v>243</v>
      </c>
      <c r="F36" s="54"/>
      <c r="G36" s="38">
        <f>SUM(G37)</f>
        <v>0</v>
      </c>
      <c r="H36" s="38">
        <f t="shared" ref="H36:I36" si="7">SUM(H37)</f>
        <v>0</v>
      </c>
      <c r="I36" s="38">
        <f t="shared" si="7"/>
        <v>0</v>
      </c>
    </row>
    <row r="37" spans="1:9" x14ac:dyDescent="0.25">
      <c r="A37" s="13" t="s">
        <v>20</v>
      </c>
      <c r="B37" s="7" t="s">
        <v>84</v>
      </c>
      <c r="C37" s="7" t="s">
        <v>86</v>
      </c>
      <c r="D37" s="7" t="s">
        <v>87</v>
      </c>
      <c r="E37" s="54">
        <v>243</v>
      </c>
      <c r="F37" s="54">
        <v>225</v>
      </c>
      <c r="G37" s="38">
        <f>SUM(G38:G39)</f>
        <v>0</v>
      </c>
      <c r="H37" s="38">
        <f t="shared" ref="H37:I37" si="8">SUM(H38:H39)</f>
        <v>0</v>
      </c>
      <c r="I37" s="38">
        <f t="shared" si="8"/>
        <v>0</v>
      </c>
    </row>
    <row r="38" spans="1:9" x14ac:dyDescent="0.25">
      <c r="A38" s="12" t="s">
        <v>21</v>
      </c>
      <c r="B38" s="10" t="s">
        <v>84</v>
      </c>
      <c r="C38" s="10" t="s">
        <v>86</v>
      </c>
      <c r="D38" s="10" t="s">
        <v>87</v>
      </c>
      <c r="E38" s="11">
        <v>243</v>
      </c>
      <c r="F38" s="11" t="s">
        <v>54</v>
      </c>
      <c r="G38" s="39">
        <v>0</v>
      </c>
      <c r="H38" s="39">
        <v>0</v>
      </c>
      <c r="I38" s="39">
        <v>0</v>
      </c>
    </row>
    <row r="39" spans="1:9" x14ac:dyDescent="0.25">
      <c r="A39" s="12" t="s">
        <v>15</v>
      </c>
      <c r="B39" s="10" t="s">
        <v>84</v>
      </c>
      <c r="C39" s="10" t="s">
        <v>86</v>
      </c>
      <c r="D39" s="10" t="s">
        <v>87</v>
      </c>
      <c r="E39" s="11">
        <v>243</v>
      </c>
      <c r="F39" s="11" t="s">
        <v>95</v>
      </c>
      <c r="G39" s="39">
        <v>0</v>
      </c>
      <c r="H39" s="39">
        <v>0</v>
      </c>
      <c r="I39" s="39">
        <v>0</v>
      </c>
    </row>
    <row r="40" spans="1:9" x14ac:dyDescent="0.25">
      <c r="A40" s="12"/>
      <c r="B40" s="10"/>
      <c r="C40" s="10"/>
      <c r="D40" s="10"/>
      <c r="E40" s="11"/>
      <c r="F40" s="11"/>
      <c r="G40" s="39"/>
      <c r="H40" s="39"/>
      <c r="I40" s="39"/>
    </row>
    <row r="41" spans="1:9" ht="25.5" x14ac:dyDescent="0.25">
      <c r="A41" s="13" t="s">
        <v>32</v>
      </c>
      <c r="B41" s="7" t="s">
        <v>84</v>
      </c>
      <c r="C41" s="7" t="s">
        <v>86</v>
      </c>
      <c r="D41" s="7" t="s">
        <v>87</v>
      </c>
      <c r="E41" s="54">
        <v>244</v>
      </c>
      <c r="F41" s="54"/>
      <c r="G41" s="38">
        <f>SUM(G42+G62)</f>
        <v>6943230</v>
      </c>
      <c r="H41" s="38">
        <f t="shared" ref="H41:I41" si="9">SUM(H42+H62)</f>
        <v>0</v>
      </c>
      <c r="I41" s="38">
        <f t="shared" si="9"/>
        <v>0</v>
      </c>
    </row>
    <row r="42" spans="1:9" x14ac:dyDescent="0.25">
      <c r="A42" s="13" t="s">
        <v>12</v>
      </c>
      <c r="B42" s="7" t="s">
        <v>84</v>
      </c>
      <c r="C42" s="7" t="s">
        <v>86</v>
      </c>
      <c r="D42" s="7" t="s">
        <v>87</v>
      </c>
      <c r="E42" s="54">
        <v>244</v>
      </c>
      <c r="F42" s="54">
        <v>220</v>
      </c>
      <c r="G42" s="38">
        <f>G43+G44+G45+G51</f>
        <v>2758230</v>
      </c>
      <c r="H42" s="38">
        <f t="shared" ref="H42:I42" si="10">H43+H44+H45+H51</f>
        <v>0</v>
      </c>
      <c r="I42" s="38">
        <f t="shared" si="10"/>
        <v>0</v>
      </c>
    </row>
    <row r="43" spans="1:9" x14ac:dyDescent="0.25">
      <c r="A43" s="12" t="s">
        <v>19</v>
      </c>
      <c r="B43" s="10" t="s">
        <v>84</v>
      </c>
      <c r="C43" s="10" t="s">
        <v>86</v>
      </c>
      <c r="D43" s="10" t="s">
        <v>87</v>
      </c>
      <c r="E43" s="11">
        <v>244</v>
      </c>
      <c r="F43" s="11">
        <v>221</v>
      </c>
      <c r="G43" s="39">
        <v>100000</v>
      </c>
      <c r="H43" s="39"/>
      <c r="I43" s="39"/>
    </row>
    <row r="44" spans="1:9" x14ac:dyDescent="0.25">
      <c r="A44" s="12" t="s">
        <v>33</v>
      </c>
      <c r="B44" s="10" t="s">
        <v>84</v>
      </c>
      <c r="C44" s="10" t="s">
        <v>86</v>
      </c>
      <c r="D44" s="10" t="s">
        <v>87</v>
      </c>
      <c r="E44" s="11">
        <v>244</v>
      </c>
      <c r="F44" s="11">
        <v>222</v>
      </c>
      <c r="G44" s="39"/>
      <c r="H44" s="39"/>
      <c r="I44" s="39"/>
    </row>
    <row r="45" spans="1:9" x14ac:dyDescent="0.25">
      <c r="A45" s="13" t="s">
        <v>20</v>
      </c>
      <c r="B45" s="7" t="s">
        <v>84</v>
      </c>
      <c r="C45" s="7" t="s">
        <v>86</v>
      </c>
      <c r="D45" s="7" t="s">
        <v>87</v>
      </c>
      <c r="E45" s="54">
        <v>244</v>
      </c>
      <c r="F45" s="54">
        <v>225</v>
      </c>
      <c r="G45" s="38">
        <f>SUM(G46:G50)</f>
        <v>1238230</v>
      </c>
      <c r="H45" s="38">
        <f t="shared" ref="H45:I45" si="11">SUM(H46:H50)</f>
        <v>0</v>
      </c>
      <c r="I45" s="38">
        <f t="shared" si="11"/>
        <v>0</v>
      </c>
    </row>
    <row r="46" spans="1:9" ht="22.5" x14ac:dyDescent="0.25">
      <c r="A46" s="12" t="s">
        <v>52</v>
      </c>
      <c r="B46" s="10" t="s">
        <v>84</v>
      </c>
      <c r="C46" s="10" t="s">
        <v>86</v>
      </c>
      <c r="D46" s="10" t="s">
        <v>87</v>
      </c>
      <c r="E46" s="11">
        <v>244</v>
      </c>
      <c r="F46" s="11" t="s">
        <v>53</v>
      </c>
      <c r="G46" s="39">
        <v>45000</v>
      </c>
      <c r="H46" s="39"/>
      <c r="I46" s="39"/>
    </row>
    <row r="47" spans="1:9" x14ac:dyDescent="0.25">
      <c r="A47" s="12" t="s">
        <v>21</v>
      </c>
      <c r="B47" s="10" t="s">
        <v>84</v>
      </c>
      <c r="C47" s="10" t="s">
        <v>86</v>
      </c>
      <c r="D47" s="10" t="s">
        <v>87</v>
      </c>
      <c r="E47" s="11">
        <v>244</v>
      </c>
      <c r="F47" s="11" t="s">
        <v>22</v>
      </c>
      <c r="G47" s="39">
        <v>1093230</v>
      </c>
      <c r="H47" s="39"/>
      <c r="I47" s="39"/>
    </row>
    <row r="48" spans="1:9" x14ac:dyDescent="0.25">
      <c r="A48" s="12" t="s">
        <v>55</v>
      </c>
      <c r="B48" s="10" t="s">
        <v>84</v>
      </c>
      <c r="C48" s="10" t="s">
        <v>86</v>
      </c>
      <c r="D48" s="10" t="s">
        <v>87</v>
      </c>
      <c r="E48" s="11">
        <v>244</v>
      </c>
      <c r="F48" s="11" t="s">
        <v>56</v>
      </c>
      <c r="G48" s="39">
        <v>0</v>
      </c>
      <c r="H48" s="39"/>
      <c r="I48" s="39"/>
    </row>
    <row r="49" spans="1:9" x14ac:dyDescent="0.25">
      <c r="A49" s="12" t="s">
        <v>57</v>
      </c>
      <c r="B49" s="10" t="s">
        <v>84</v>
      </c>
      <c r="C49" s="10" t="s">
        <v>86</v>
      </c>
      <c r="D49" s="10" t="s">
        <v>87</v>
      </c>
      <c r="E49" s="11">
        <v>244</v>
      </c>
      <c r="F49" s="11" t="s">
        <v>58</v>
      </c>
      <c r="G49" s="39">
        <v>0</v>
      </c>
      <c r="H49" s="39"/>
      <c r="I49" s="39"/>
    </row>
    <row r="50" spans="1:9" x14ac:dyDescent="0.25">
      <c r="A50" s="12" t="s">
        <v>23</v>
      </c>
      <c r="B50" s="10" t="s">
        <v>84</v>
      </c>
      <c r="C50" s="10" t="s">
        <v>86</v>
      </c>
      <c r="D50" s="10" t="s">
        <v>87</v>
      </c>
      <c r="E50" s="11">
        <v>244</v>
      </c>
      <c r="F50" s="11" t="s">
        <v>24</v>
      </c>
      <c r="G50" s="39">
        <v>100000</v>
      </c>
      <c r="H50" s="39"/>
      <c r="I50" s="39"/>
    </row>
    <row r="51" spans="1:9" x14ac:dyDescent="0.25">
      <c r="A51" s="13" t="s">
        <v>14</v>
      </c>
      <c r="B51" s="7" t="s">
        <v>84</v>
      </c>
      <c r="C51" s="7" t="s">
        <v>86</v>
      </c>
      <c r="D51" s="7" t="s">
        <v>87</v>
      </c>
      <c r="E51" s="54">
        <v>244</v>
      </c>
      <c r="F51" s="54">
        <v>226</v>
      </c>
      <c r="G51" s="38">
        <f>SUM(G52:G61)</f>
        <v>1420000</v>
      </c>
      <c r="H51" s="38">
        <f t="shared" ref="H51:I51" si="12">SUM(H52:H61)</f>
        <v>0</v>
      </c>
      <c r="I51" s="38">
        <f t="shared" si="12"/>
        <v>0</v>
      </c>
    </row>
    <row r="52" spans="1:9" ht="22.5" x14ac:dyDescent="0.25">
      <c r="A52" s="12" t="s">
        <v>59</v>
      </c>
      <c r="B52" s="10" t="s">
        <v>84</v>
      </c>
      <c r="C52" s="10" t="s">
        <v>86</v>
      </c>
      <c r="D52" s="10" t="s">
        <v>87</v>
      </c>
      <c r="E52" s="11">
        <v>244</v>
      </c>
      <c r="F52" s="11" t="s">
        <v>60</v>
      </c>
      <c r="G52" s="39"/>
      <c r="H52" s="39"/>
      <c r="I52" s="39"/>
    </row>
    <row r="53" spans="1:9" ht="51" customHeight="1" x14ac:dyDescent="0.25">
      <c r="A53" s="21" t="s">
        <v>61</v>
      </c>
      <c r="B53" s="22" t="s">
        <v>84</v>
      </c>
      <c r="C53" s="22" t="s">
        <v>86</v>
      </c>
      <c r="D53" s="22" t="s">
        <v>87</v>
      </c>
      <c r="E53" s="23">
        <v>244</v>
      </c>
      <c r="F53" s="23" t="s">
        <v>62</v>
      </c>
      <c r="G53" s="39"/>
      <c r="H53" s="39"/>
      <c r="I53" s="39"/>
    </row>
    <row r="54" spans="1:9" x14ac:dyDescent="0.25">
      <c r="A54" s="12" t="s">
        <v>63</v>
      </c>
      <c r="B54" s="10" t="s">
        <v>84</v>
      </c>
      <c r="C54" s="10" t="s">
        <v>86</v>
      </c>
      <c r="D54" s="10" t="s">
        <v>87</v>
      </c>
      <c r="E54" s="11">
        <v>244</v>
      </c>
      <c r="F54" s="11" t="s">
        <v>64</v>
      </c>
      <c r="G54" s="39"/>
      <c r="H54" s="39"/>
      <c r="I54" s="39"/>
    </row>
    <row r="55" spans="1:9" x14ac:dyDescent="0.25">
      <c r="A55" s="12" t="s">
        <v>65</v>
      </c>
      <c r="B55" s="10" t="s">
        <v>84</v>
      </c>
      <c r="C55" s="10" t="s">
        <v>86</v>
      </c>
      <c r="D55" s="10" t="s">
        <v>87</v>
      </c>
      <c r="E55" s="11">
        <v>244</v>
      </c>
      <c r="F55" s="11" t="s">
        <v>66</v>
      </c>
      <c r="G55" s="39"/>
      <c r="H55" s="39"/>
      <c r="I55" s="39"/>
    </row>
    <row r="56" spans="1:9" ht="22.5" x14ac:dyDescent="0.25">
      <c r="A56" s="12" t="s">
        <v>67</v>
      </c>
      <c r="B56" s="10" t="s">
        <v>84</v>
      </c>
      <c r="C56" s="10" t="s">
        <v>86</v>
      </c>
      <c r="D56" s="10" t="s">
        <v>87</v>
      </c>
      <c r="E56" s="11">
        <v>244</v>
      </c>
      <c r="F56" s="11" t="s">
        <v>68</v>
      </c>
      <c r="G56" s="39">
        <v>1000000</v>
      </c>
      <c r="H56" s="39"/>
      <c r="I56" s="39"/>
    </row>
    <row r="57" spans="1:9" x14ac:dyDescent="0.25">
      <c r="A57" s="12" t="s">
        <v>69</v>
      </c>
      <c r="B57" s="10" t="s">
        <v>84</v>
      </c>
      <c r="C57" s="10" t="s">
        <v>86</v>
      </c>
      <c r="D57" s="10" t="s">
        <v>87</v>
      </c>
      <c r="E57" s="11">
        <v>244</v>
      </c>
      <c r="F57" s="11">
        <v>227</v>
      </c>
      <c r="G57" s="39">
        <v>70000</v>
      </c>
      <c r="H57" s="39"/>
      <c r="I57" s="39"/>
    </row>
    <row r="58" spans="1:9" x14ac:dyDescent="0.25">
      <c r="A58" s="12" t="s">
        <v>25</v>
      </c>
      <c r="B58" s="10" t="s">
        <v>84</v>
      </c>
      <c r="C58" s="10" t="s">
        <v>86</v>
      </c>
      <c r="D58" s="10" t="s">
        <v>87</v>
      </c>
      <c r="E58" s="11">
        <v>244</v>
      </c>
      <c r="F58" s="11" t="s">
        <v>26</v>
      </c>
      <c r="G58" s="39"/>
      <c r="H58" s="39"/>
      <c r="I58" s="39"/>
    </row>
    <row r="59" spans="1:9" x14ac:dyDescent="0.25">
      <c r="A59" s="12" t="s">
        <v>70</v>
      </c>
      <c r="B59" s="10" t="s">
        <v>84</v>
      </c>
      <c r="C59" s="10" t="s">
        <v>86</v>
      </c>
      <c r="D59" s="10" t="s">
        <v>87</v>
      </c>
      <c r="E59" s="11">
        <v>244</v>
      </c>
      <c r="F59" s="11" t="s">
        <v>71</v>
      </c>
      <c r="G59" s="39"/>
      <c r="H59" s="39"/>
      <c r="I59" s="39"/>
    </row>
    <row r="60" spans="1:9" x14ac:dyDescent="0.25">
      <c r="A60" s="12" t="s">
        <v>106</v>
      </c>
      <c r="B60" s="10" t="s">
        <v>84</v>
      </c>
      <c r="C60" s="10" t="s">
        <v>86</v>
      </c>
      <c r="D60" s="10" t="s">
        <v>87</v>
      </c>
      <c r="E60" s="11">
        <v>244</v>
      </c>
      <c r="F60" s="11" t="s">
        <v>96</v>
      </c>
      <c r="G60" s="39">
        <v>150000</v>
      </c>
      <c r="H60" s="39"/>
      <c r="I60" s="39"/>
    </row>
    <row r="61" spans="1:9" x14ac:dyDescent="0.25">
      <c r="A61" s="12" t="s">
        <v>15</v>
      </c>
      <c r="B61" s="10" t="s">
        <v>84</v>
      </c>
      <c r="C61" s="10" t="s">
        <v>86</v>
      </c>
      <c r="D61" s="10" t="s">
        <v>87</v>
      </c>
      <c r="E61" s="11">
        <v>244</v>
      </c>
      <c r="F61" s="11" t="s">
        <v>95</v>
      </c>
      <c r="G61" s="39">
        <v>200000</v>
      </c>
      <c r="H61" s="39"/>
      <c r="I61" s="39"/>
    </row>
    <row r="62" spans="1:9" x14ac:dyDescent="0.25">
      <c r="A62" s="15" t="s">
        <v>27</v>
      </c>
      <c r="B62" s="7" t="s">
        <v>84</v>
      </c>
      <c r="C62" s="7" t="s">
        <v>86</v>
      </c>
      <c r="D62" s="7" t="s">
        <v>87</v>
      </c>
      <c r="E62" s="54">
        <v>244</v>
      </c>
      <c r="F62" s="54">
        <v>300</v>
      </c>
      <c r="G62" s="38">
        <f>SUM(G63+G65)</f>
        <v>4185000</v>
      </c>
      <c r="H62" s="38">
        <f t="shared" ref="H62:I62" si="13">SUM(H63+H65)</f>
        <v>0</v>
      </c>
      <c r="I62" s="38">
        <f t="shared" si="13"/>
        <v>0</v>
      </c>
    </row>
    <row r="63" spans="1:9" x14ac:dyDescent="0.25">
      <c r="A63" s="6" t="s">
        <v>28</v>
      </c>
      <c r="B63" s="7" t="s">
        <v>84</v>
      </c>
      <c r="C63" s="7" t="s">
        <v>86</v>
      </c>
      <c r="D63" s="7" t="s">
        <v>87</v>
      </c>
      <c r="E63" s="54">
        <v>244</v>
      </c>
      <c r="F63" s="54">
        <v>310</v>
      </c>
      <c r="G63" s="38">
        <f>SUM(G64)</f>
        <v>1500000</v>
      </c>
      <c r="H63" s="38">
        <f t="shared" ref="H63:I63" si="14">SUM(H64)</f>
        <v>0</v>
      </c>
      <c r="I63" s="38">
        <f t="shared" si="14"/>
        <v>0</v>
      </c>
    </row>
    <row r="64" spans="1:9" ht="22.5" x14ac:dyDescent="0.25">
      <c r="A64" s="12" t="s">
        <v>29</v>
      </c>
      <c r="B64" s="10" t="s">
        <v>84</v>
      </c>
      <c r="C64" s="10" t="s">
        <v>86</v>
      </c>
      <c r="D64" s="10" t="s">
        <v>87</v>
      </c>
      <c r="E64" s="11">
        <v>244</v>
      </c>
      <c r="F64" s="11">
        <v>312</v>
      </c>
      <c r="G64" s="39">
        <v>1500000</v>
      </c>
      <c r="H64" s="39"/>
      <c r="I64" s="39"/>
    </row>
    <row r="65" spans="1:9" x14ac:dyDescent="0.25">
      <c r="A65" s="13" t="s">
        <v>30</v>
      </c>
      <c r="B65" s="7" t="s">
        <v>84</v>
      </c>
      <c r="C65" s="7" t="s">
        <v>86</v>
      </c>
      <c r="D65" s="7" t="s">
        <v>87</v>
      </c>
      <c r="E65" s="54">
        <v>244</v>
      </c>
      <c r="F65" s="54">
        <v>340</v>
      </c>
      <c r="G65" s="38">
        <f>SUM(G66:G69)</f>
        <v>2685000</v>
      </c>
      <c r="H65" s="38">
        <f t="shared" ref="H65:I65" si="15">SUM(H66:H69)</f>
        <v>0</v>
      </c>
      <c r="I65" s="38">
        <f t="shared" si="15"/>
        <v>0</v>
      </c>
    </row>
    <row r="66" spans="1:9" ht="22.5" x14ac:dyDescent="0.25">
      <c r="A66" s="64" t="s">
        <v>31</v>
      </c>
      <c r="B66" s="65" t="s">
        <v>84</v>
      </c>
      <c r="C66" s="65" t="s">
        <v>86</v>
      </c>
      <c r="D66" s="65" t="s">
        <v>87</v>
      </c>
      <c r="E66" s="66">
        <v>244</v>
      </c>
      <c r="F66" s="66" t="s">
        <v>85</v>
      </c>
      <c r="G66" s="67">
        <v>1500000</v>
      </c>
      <c r="H66" s="67"/>
      <c r="I66" s="67"/>
    </row>
    <row r="67" spans="1:9" x14ac:dyDescent="0.25">
      <c r="A67" s="12"/>
      <c r="B67" s="10"/>
      <c r="C67" s="10"/>
      <c r="D67" s="10"/>
      <c r="E67" s="11">
        <v>244</v>
      </c>
      <c r="F67" s="11">
        <v>345</v>
      </c>
      <c r="G67" s="39">
        <v>35000</v>
      </c>
      <c r="H67" s="39"/>
      <c r="I67" s="39"/>
    </row>
    <row r="68" spans="1:9" ht="22.5" x14ac:dyDescent="0.25">
      <c r="A68" s="64" t="s">
        <v>31</v>
      </c>
      <c r="B68" s="65" t="s">
        <v>84</v>
      </c>
      <c r="C68" s="65" t="s">
        <v>86</v>
      </c>
      <c r="D68" s="65" t="s">
        <v>87</v>
      </c>
      <c r="E68" s="66">
        <v>244</v>
      </c>
      <c r="F68" s="66">
        <v>346</v>
      </c>
      <c r="G68" s="67">
        <v>1000000</v>
      </c>
      <c r="H68" s="67"/>
      <c r="I68" s="67"/>
    </row>
    <row r="69" spans="1:9" ht="22.5" x14ac:dyDescent="0.25">
      <c r="A69" s="12" t="s">
        <v>31</v>
      </c>
      <c r="B69" s="10" t="s">
        <v>84</v>
      </c>
      <c r="C69" s="10" t="s">
        <v>86</v>
      </c>
      <c r="D69" s="10" t="s">
        <v>87</v>
      </c>
      <c r="E69" s="11">
        <v>244</v>
      </c>
      <c r="F69" s="11">
        <v>349</v>
      </c>
      <c r="G69" s="39">
        <v>150000</v>
      </c>
      <c r="H69" s="39"/>
      <c r="I69" s="39"/>
    </row>
    <row r="70" spans="1:9" x14ac:dyDescent="0.25">
      <c r="A70" s="14"/>
      <c r="B70" s="7"/>
      <c r="C70" s="7"/>
      <c r="D70" s="7"/>
      <c r="E70" s="54"/>
      <c r="F70" s="54"/>
      <c r="G70" s="38"/>
      <c r="H70" s="38"/>
      <c r="I70" s="38"/>
    </row>
    <row r="71" spans="1:9" x14ac:dyDescent="0.25">
      <c r="A71" s="15" t="s">
        <v>104</v>
      </c>
      <c r="B71" s="7" t="s">
        <v>84</v>
      </c>
      <c r="C71" s="7" t="s">
        <v>86</v>
      </c>
      <c r="D71" s="7" t="s">
        <v>87</v>
      </c>
      <c r="E71" s="54">
        <v>247</v>
      </c>
      <c r="F71" s="54"/>
      <c r="G71" s="38">
        <f>G72</f>
        <v>1373773.42</v>
      </c>
      <c r="H71" s="38">
        <f t="shared" ref="H71:I71" si="16">H72</f>
        <v>1400017.96</v>
      </c>
      <c r="I71" s="38">
        <f t="shared" si="16"/>
        <v>1452644.9</v>
      </c>
    </row>
    <row r="72" spans="1:9" x14ac:dyDescent="0.25">
      <c r="A72" s="13" t="s">
        <v>34</v>
      </c>
      <c r="B72" s="7" t="s">
        <v>84</v>
      </c>
      <c r="C72" s="7" t="s">
        <v>86</v>
      </c>
      <c r="D72" s="7" t="s">
        <v>87</v>
      </c>
      <c r="E72" s="54">
        <v>247</v>
      </c>
      <c r="F72" s="54">
        <v>223</v>
      </c>
      <c r="G72" s="38">
        <v>1373773.42</v>
      </c>
      <c r="H72" s="38">
        <v>1400017.96</v>
      </c>
      <c r="I72" s="38">
        <v>1452644.9</v>
      </c>
    </row>
    <row r="73" spans="1:9" x14ac:dyDescent="0.25">
      <c r="A73" s="12" t="s">
        <v>35</v>
      </c>
      <c r="B73" s="10" t="s">
        <v>84</v>
      </c>
      <c r="C73" s="10" t="s">
        <v>86</v>
      </c>
      <c r="D73" s="10" t="s">
        <v>87</v>
      </c>
      <c r="E73" s="11">
        <v>247</v>
      </c>
      <c r="F73" s="11" t="s">
        <v>36</v>
      </c>
      <c r="G73" s="43">
        <v>652100</v>
      </c>
      <c r="H73" s="43">
        <v>680000</v>
      </c>
      <c r="I73" s="43">
        <v>680000</v>
      </c>
    </row>
    <row r="74" spans="1:9" x14ac:dyDescent="0.25">
      <c r="A74" s="12" t="s">
        <v>37</v>
      </c>
      <c r="B74" s="10" t="s">
        <v>84</v>
      </c>
      <c r="C74" s="10" t="s">
        <v>86</v>
      </c>
      <c r="D74" s="10" t="s">
        <v>87</v>
      </c>
      <c r="E74" s="11">
        <v>244</v>
      </c>
      <c r="F74" s="11" t="s">
        <v>38</v>
      </c>
      <c r="G74" s="43">
        <v>0</v>
      </c>
      <c r="H74" s="43">
        <v>0</v>
      </c>
      <c r="I74" s="43">
        <v>0</v>
      </c>
    </row>
    <row r="75" spans="1:9" x14ac:dyDescent="0.25">
      <c r="A75" s="12" t="s">
        <v>39</v>
      </c>
      <c r="B75" s="10" t="s">
        <v>84</v>
      </c>
      <c r="C75" s="10" t="s">
        <v>86</v>
      </c>
      <c r="D75" s="10" t="s">
        <v>87</v>
      </c>
      <c r="E75" s="11">
        <v>244</v>
      </c>
      <c r="F75" s="11" t="s">
        <v>40</v>
      </c>
      <c r="G75" s="43">
        <v>0</v>
      </c>
      <c r="H75" s="43">
        <v>0</v>
      </c>
      <c r="I75" s="43">
        <v>0</v>
      </c>
    </row>
    <row r="76" spans="1:9" x14ac:dyDescent="0.25">
      <c r="A76" s="12" t="s">
        <v>41</v>
      </c>
      <c r="B76" s="10" t="s">
        <v>84</v>
      </c>
      <c r="C76" s="10" t="s">
        <v>86</v>
      </c>
      <c r="D76" s="10" t="s">
        <v>87</v>
      </c>
      <c r="E76" s="11">
        <v>244</v>
      </c>
      <c r="F76" s="11" t="s">
        <v>42</v>
      </c>
      <c r="G76" s="43">
        <v>21000</v>
      </c>
      <c r="H76" s="43">
        <v>22000</v>
      </c>
      <c r="I76" s="43">
        <v>22000</v>
      </c>
    </row>
    <row r="77" spans="1:9" x14ac:dyDescent="0.25">
      <c r="A77" s="12" t="s">
        <v>43</v>
      </c>
      <c r="B77" s="10" t="s">
        <v>84</v>
      </c>
      <c r="C77" s="10" t="s">
        <v>86</v>
      </c>
      <c r="D77" s="10" t="s">
        <v>87</v>
      </c>
      <c r="E77" s="11">
        <v>244</v>
      </c>
      <c r="F77" s="11" t="s">
        <v>44</v>
      </c>
      <c r="G77" s="43">
        <v>0</v>
      </c>
      <c r="H77" s="43">
        <v>0</v>
      </c>
      <c r="I77" s="43">
        <v>0</v>
      </c>
    </row>
    <row r="78" spans="1:9" x14ac:dyDescent="0.25">
      <c r="A78" s="12" t="s">
        <v>45</v>
      </c>
      <c r="B78" s="10" t="s">
        <v>84</v>
      </c>
      <c r="C78" s="10" t="s">
        <v>86</v>
      </c>
      <c r="D78" s="10" t="s">
        <v>87</v>
      </c>
      <c r="E78" s="11">
        <v>247</v>
      </c>
      <c r="F78" s="11" t="s">
        <v>46</v>
      </c>
      <c r="G78" s="43">
        <v>350000</v>
      </c>
      <c r="H78" s="43">
        <v>350000</v>
      </c>
      <c r="I78" s="43">
        <v>350000</v>
      </c>
    </row>
    <row r="79" spans="1:9" x14ac:dyDescent="0.25">
      <c r="A79" s="12" t="s">
        <v>47</v>
      </c>
      <c r="B79" s="10" t="s">
        <v>84</v>
      </c>
      <c r="C79" s="10" t="s">
        <v>86</v>
      </c>
      <c r="D79" s="10" t="s">
        <v>87</v>
      </c>
      <c r="E79" s="11">
        <v>244</v>
      </c>
      <c r="F79" s="11" t="s">
        <v>48</v>
      </c>
      <c r="G79" s="43">
        <v>200000</v>
      </c>
      <c r="H79" s="43">
        <v>204400</v>
      </c>
      <c r="I79" s="43">
        <v>204400</v>
      </c>
    </row>
    <row r="80" spans="1:9" x14ac:dyDescent="0.25">
      <c r="A80" s="12" t="s">
        <v>49</v>
      </c>
      <c r="B80" s="10" t="s">
        <v>84</v>
      </c>
      <c r="C80" s="10" t="s">
        <v>86</v>
      </c>
      <c r="D80" s="10" t="s">
        <v>87</v>
      </c>
      <c r="E80" s="11">
        <v>244</v>
      </c>
      <c r="F80" s="11" t="s">
        <v>50</v>
      </c>
      <c r="G80" s="43">
        <v>0</v>
      </c>
      <c r="H80" s="43">
        <v>0</v>
      </c>
      <c r="I80" s="43">
        <v>0</v>
      </c>
    </row>
    <row r="81" spans="1:9" x14ac:dyDescent="0.25">
      <c r="A81" s="12" t="s">
        <v>51</v>
      </c>
      <c r="B81" s="10" t="s">
        <v>84</v>
      </c>
      <c r="C81" s="10" t="s">
        <v>86</v>
      </c>
      <c r="D81" s="10" t="s">
        <v>87</v>
      </c>
      <c r="E81" s="11">
        <v>244</v>
      </c>
      <c r="F81" s="11">
        <v>224</v>
      </c>
      <c r="G81" s="43">
        <v>10000</v>
      </c>
      <c r="H81" s="43">
        <v>10000</v>
      </c>
      <c r="I81" s="43">
        <v>10000</v>
      </c>
    </row>
    <row r="82" spans="1:9" x14ac:dyDescent="0.25">
      <c r="A82" s="14"/>
      <c r="B82" s="7"/>
      <c r="C82" s="7"/>
      <c r="D82" s="7"/>
      <c r="E82" s="54"/>
      <c r="F82" s="54"/>
      <c r="G82" s="38"/>
      <c r="H82" s="38"/>
      <c r="I82" s="38"/>
    </row>
    <row r="83" spans="1:9" x14ac:dyDescent="0.25">
      <c r="A83" s="13" t="s">
        <v>72</v>
      </c>
      <c r="B83" s="7" t="s">
        <v>84</v>
      </c>
      <c r="C83" s="7" t="s">
        <v>86</v>
      </c>
      <c r="D83" s="7" t="s">
        <v>87</v>
      </c>
      <c r="E83" s="54">
        <v>800</v>
      </c>
      <c r="F83" s="54"/>
      <c r="G83" s="38">
        <f>G84</f>
        <v>125000</v>
      </c>
      <c r="H83" s="38">
        <f t="shared" ref="H83:I83" si="17">H84</f>
        <v>0</v>
      </c>
      <c r="I83" s="38">
        <f t="shared" si="17"/>
        <v>0</v>
      </c>
    </row>
    <row r="84" spans="1:9" ht="31.5" x14ac:dyDescent="0.25">
      <c r="A84" s="14" t="s">
        <v>73</v>
      </c>
      <c r="B84" s="7" t="s">
        <v>84</v>
      </c>
      <c r="C84" s="7" t="s">
        <v>86</v>
      </c>
      <c r="D84" s="7" t="s">
        <v>87</v>
      </c>
      <c r="E84" s="54">
        <v>850</v>
      </c>
      <c r="F84" s="54">
        <v>290</v>
      </c>
      <c r="G84" s="38">
        <f>G85+G86+G87</f>
        <v>125000</v>
      </c>
      <c r="H84" s="38">
        <f t="shared" ref="H84:I84" si="18">H85+H86+H87</f>
        <v>0</v>
      </c>
      <c r="I84" s="38">
        <f t="shared" si="18"/>
        <v>0</v>
      </c>
    </row>
    <row r="85" spans="1:9" x14ac:dyDescent="0.25">
      <c r="A85" s="12" t="s">
        <v>74</v>
      </c>
      <c r="B85" s="10" t="s">
        <v>84</v>
      </c>
      <c r="C85" s="10" t="s">
        <v>86</v>
      </c>
      <c r="D85" s="10" t="s">
        <v>87</v>
      </c>
      <c r="E85" s="11">
        <v>851</v>
      </c>
      <c r="F85" s="11">
        <v>291</v>
      </c>
      <c r="G85" s="39">
        <v>70000</v>
      </c>
      <c r="H85" s="39"/>
      <c r="I85" s="39"/>
    </row>
    <row r="86" spans="1:9" x14ac:dyDescent="0.25">
      <c r="A86" s="12" t="s">
        <v>75</v>
      </c>
      <c r="B86" s="10" t="s">
        <v>84</v>
      </c>
      <c r="C86" s="10" t="s">
        <v>86</v>
      </c>
      <c r="D86" s="10" t="s">
        <v>87</v>
      </c>
      <c r="E86" s="11">
        <v>852</v>
      </c>
      <c r="F86" s="11">
        <v>291</v>
      </c>
      <c r="G86" s="39">
        <v>50000</v>
      </c>
      <c r="H86" s="39"/>
      <c r="I86" s="39"/>
    </row>
    <row r="87" spans="1:9" x14ac:dyDescent="0.25">
      <c r="A87" s="12" t="s">
        <v>105</v>
      </c>
      <c r="B87" s="10" t="s">
        <v>84</v>
      </c>
      <c r="C87" s="10" t="s">
        <v>86</v>
      </c>
      <c r="D87" s="10" t="s">
        <v>87</v>
      </c>
      <c r="E87" s="11">
        <v>853</v>
      </c>
      <c r="F87" s="11">
        <v>292</v>
      </c>
      <c r="G87" s="39">
        <v>5000</v>
      </c>
      <c r="H87" s="39"/>
      <c r="I87" s="39"/>
    </row>
    <row r="88" spans="1:9" ht="15.75" x14ac:dyDescent="0.25">
      <c r="A88" s="16" t="s">
        <v>76</v>
      </c>
      <c r="B88" s="7" t="s">
        <v>84</v>
      </c>
      <c r="C88" s="7" t="s">
        <v>86</v>
      </c>
      <c r="D88" s="7"/>
      <c r="E88" s="55"/>
      <c r="F88" s="55"/>
      <c r="G88" s="38">
        <f>G9+G20+G83</f>
        <v>43194034.420000002</v>
      </c>
      <c r="H88" s="38">
        <f t="shared" ref="H88:I88" si="19">H9+H20+H83</f>
        <v>34642048.960000001</v>
      </c>
      <c r="I88" s="38">
        <f t="shared" si="19"/>
        <v>34694675.899999999</v>
      </c>
    </row>
    <row r="89" spans="1:9" ht="15.75" x14ac:dyDescent="0.25">
      <c r="A89" s="16"/>
      <c r="B89" s="7"/>
      <c r="C89" s="7"/>
      <c r="D89" s="7"/>
      <c r="E89" s="55"/>
      <c r="F89" s="55"/>
      <c r="G89" s="8"/>
      <c r="H89" s="8"/>
      <c r="I89" s="8"/>
    </row>
    <row r="90" spans="1:9" ht="43.5" customHeight="1" x14ac:dyDescent="0.25">
      <c r="A90" s="68" t="s">
        <v>101</v>
      </c>
      <c r="B90" s="69"/>
      <c r="C90" s="69"/>
      <c r="D90" s="69"/>
      <c r="E90" s="69"/>
      <c r="F90" s="69"/>
      <c r="G90" s="69"/>
      <c r="H90" s="69"/>
      <c r="I90" s="70"/>
    </row>
    <row r="91" spans="1:9" ht="16.5" thickBot="1" x14ac:dyDescent="0.3">
      <c r="A91" s="25" t="s">
        <v>79</v>
      </c>
      <c r="B91" s="26"/>
      <c r="C91" s="26"/>
      <c r="D91" s="26"/>
      <c r="E91" s="26"/>
      <c r="F91" s="27"/>
      <c r="G91" s="27"/>
      <c r="H91" s="28"/>
      <c r="I91" s="8"/>
    </row>
    <row r="92" spans="1:9" ht="15.75" thickBot="1" x14ac:dyDescent="0.3">
      <c r="A92" s="29" t="s">
        <v>9</v>
      </c>
      <c r="B92" s="30" t="s">
        <v>84</v>
      </c>
      <c r="C92" s="30" t="s">
        <v>86</v>
      </c>
      <c r="D92" s="30" t="s">
        <v>100</v>
      </c>
      <c r="E92" s="30">
        <v>100</v>
      </c>
      <c r="F92" s="31"/>
      <c r="G92" s="40">
        <v>100000</v>
      </c>
      <c r="H92" s="40">
        <v>0</v>
      </c>
      <c r="I92" s="40">
        <v>0</v>
      </c>
    </row>
    <row r="93" spans="1:9" ht="15.75" thickBot="1" x14ac:dyDescent="0.3">
      <c r="A93" s="32" t="s">
        <v>10</v>
      </c>
      <c r="B93" s="31" t="s">
        <v>84</v>
      </c>
      <c r="C93" s="31" t="s">
        <v>86</v>
      </c>
      <c r="D93" s="31" t="s">
        <v>100</v>
      </c>
      <c r="E93" s="31">
        <v>122</v>
      </c>
      <c r="F93" s="31" t="s">
        <v>11</v>
      </c>
      <c r="G93" s="41"/>
      <c r="H93" s="41"/>
      <c r="I93" s="41"/>
    </row>
    <row r="94" spans="1:9" ht="15.75" thickBot="1" x14ac:dyDescent="0.3">
      <c r="A94" s="29" t="s">
        <v>12</v>
      </c>
      <c r="B94" s="30" t="s">
        <v>84</v>
      </c>
      <c r="C94" s="30" t="s">
        <v>86</v>
      </c>
      <c r="D94" s="30" t="s">
        <v>100</v>
      </c>
      <c r="E94" s="30">
        <v>122</v>
      </c>
      <c r="F94" s="30">
        <v>220</v>
      </c>
      <c r="G94" s="40"/>
      <c r="H94" s="40"/>
      <c r="I94" s="40"/>
    </row>
    <row r="95" spans="1:9" ht="15.75" thickBot="1" x14ac:dyDescent="0.3">
      <c r="A95" s="33" t="s">
        <v>13</v>
      </c>
      <c r="B95" s="31" t="s">
        <v>84</v>
      </c>
      <c r="C95" s="31" t="s">
        <v>86</v>
      </c>
      <c r="D95" s="31" t="s">
        <v>100</v>
      </c>
      <c r="E95" s="31">
        <v>122</v>
      </c>
      <c r="F95" s="31">
        <v>222</v>
      </c>
      <c r="G95" s="41"/>
      <c r="H95" s="41"/>
      <c r="I95" s="41"/>
    </row>
    <row r="96" spans="1:9" ht="15.75" thickBot="1" x14ac:dyDescent="0.3">
      <c r="A96" s="29" t="s">
        <v>14</v>
      </c>
      <c r="B96" s="30" t="s">
        <v>84</v>
      </c>
      <c r="C96" s="30" t="s">
        <v>86</v>
      </c>
      <c r="D96" s="30" t="s">
        <v>100</v>
      </c>
      <c r="E96" s="30">
        <v>200</v>
      </c>
      <c r="F96" s="30">
        <v>226</v>
      </c>
      <c r="G96" s="40">
        <v>100000</v>
      </c>
      <c r="H96" s="40">
        <v>0</v>
      </c>
      <c r="I96" s="40">
        <v>0</v>
      </c>
    </row>
    <row r="97" spans="1:11" ht="15.75" thickBot="1" x14ac:dyDescent="0.3">
      <c r="A97" s="32" t="s">
        <v>15</v>
      </c>
      <c r="B97" s="31" t="s">
        <v>84</v>
      </c>
      <c r="C97" s="31" t="s">
        <v>86</v>
      </c>
      <c r="D97" s="31" t="s">
        <v>100</v>
      </c>
      <c r="E97" s="31">
        <v>244</v>
      </c>
      <c r="F97" s="31" t="s">
        <v>95</v>
      </c>
      <c r="G97" s="41">
        <v>100000</v>
      </c>
      <c r="H97" s="41"/>
      <c r="I97" s="41"/>
    </row>
    <row r="98" spans="1:11" ht="16.5" thickBot="1" x14ac:dyDescent="0.3">
      <c r="A98" s="25" t="s">
        <v>76</v>
      </c>
      <c r="B98" s="30" t="s">
        <v>84</v>
      </c>
      <c r="C98" s="30"/>
      <c r="D98" s="30"/>
      <c r="E98" s="30"/>
      <c r="F98" s="30"/>
      <c r="G98" s="40">
        <v>100000</v>
      </c>
      <c r="H98" s="40">
        <v>0</v>
      </c>
      <c r="I98" s="40">
        <v>0</v>
      </c>
    </row>
    <row r="99" spans="1:11" ht="15.75" x14ac:dyDescent="0.25">
      <c r="A99" s="16"/>
      <c r="B99" s="7"/>
      <c r="C99" s="7"/>
      <c r="D99" s="7"/>
      <c r="E99" s="55"/>
      <c r="F99" s="55"/>
      <c r="G99" s="8"/>
      <c r="H99" s="8"/>
      <c r="I99" s="8"/>
    </row>
    <row r="100" spans="1:11" ht="15.75" x14ac:dyDescent="0.25">
      <c r="A100" s="75" t="s">
        <v>77</v>
      </c>
      <c r="B100" s="75"/>
      <c r="C100" s="75"/>
      <c r="D100" s="75"/>
      <c r="E100" s="75"/>
      <c r="F100" s="75"/>
      <c r="G100" s="75"/>
      <c r="H100" s="75"/>
      <c r="I100" s="19"/>
    </row>
    <row r="101" spans="1:11" ht="15.75" x14ac:dyDescent="0.25">
      <c r="A101" s="75" t="s">
        <v>78</v>
      </c>
      <c r="B101" s="75"/>
      <c r="C101" s="75"/>
      <c r="D101" s="75"/>
      <c r="E101" s="75"/>
      <c r="F101" s="75"/>
      <c r="G101" s="75"/>
      <c r="H101" s="75"/>
      <c r="I101" s="19"/>
    </row>
    <row r="102" spans="1:11" ht="15.75" x14ac:dyDescent="0.25">
      <c r="A102" s="20" t="s">
        <v>79</v>
      </c>
      <c r="B102" s="7" t="s">
        <v>84</v>
      </c>
      <c r="C102" s="7" t="s">
        <v>86</v>
      </c>
      <c r="D102" s="7" t="s">
        <v>88</v>
      </c>
      <c r="E102" s="54">
        <v>100</v>
      </c>
      <c r="F102" s="54"/>
      <c r="G102" s="38">
        <f>SUM(G103)</f>
        <v>2478269</v>
      </c>
      <c r="H102" s="38">
        <f>SUM(H103)</f>
        <v>2478269</v>
      </c>
      <c r="I102" s="38">
        <f>SUM(I103)</f>
        <v>2478269</v>
      </c>
    </row>
    <row r="103" spans="1:11" ht="25.5" x14ac:dyDescent="0.25">
      <c r="A103" s="6" t="s">
        <v>7</v>
      </c>
      <c r="B103" s="7" t="s">
        <v>84</v>
      </c>
      <c r="C103" s="7" t="s">
        <v>86</v>
      </c>
      <c r="D103" s="7" t="s">
        <v>88</v>
      </c>
      <c r="E103" s="54">
        <v>120</v>
      </c>
      <c r="F103" s="54">
        <v>200</v>
      </c>
      <c r="G103" s="38">
        <f>SUM(G104:G108)</f>
        <v>2478269</v>
      </c>
      <c r="H103" s="38">
        <f>SUM(H104:H108)</f>
        <v>2478269</v>
      </c>
      <c r="I103" s="38">
        <f>SUM(I104:I108)</f>
        <v>2478269</v>
      </c>
    </row>
    <row r="104" spans="1:11" x14ac:dyDescent="0.25">
      <c r="A104" s="44" t="s">
        <v>8</v>
      </c>
      <c r="B104" s="45" t="s">
        <v>84</v>
      </c>
      <c r="C104" s="45" t="s">
        <v>86</v>
      </c>
      <c r="D104" s="45" t="s">
        <v>88</v>
      </c>
      <c r="E104" s="46">
        <v>121</v>
      </c>
      <c r="F104" s="46">
        <v>211</v>
      </c>
      <c r="G104" s="47">
        <v>1882695</v>
      </c>
      <c r="H104" s="47">
        <v>1882695</v>
      </c>
      <c r="I104" s="47">
        <v>1882695</v>
      </c>
    </row>
    <row r="105" spans="1:11" ht="22.5" x14ac:dyDescent="0.25">
      <c r="A105" s="44" t="s">
        <v>91</v>
      </c>
      <c r="B105" s="45" t="s">
        <v>84</v>
      </c>
      <c r="C105" s="45" t="s">
        <v>86</v>
      </c>
      <c r="D105" s="45" t="s">
        <v>87</v>
      </c>
      <c r="E105" s="46">
        <v>121</v>
      </c>
      <c r="F105" s="46">
        <v>266</v>
      </c>
      <c r="G105" s="47">
        <v>27000</v>
      </c>
      <c r="H105" s="47">
        <v>27000</v>
      </c>
      <c r="I105" s="47">
        <v>27000</v>
      </c>
    </row>
    <row r="106" spans="1:11" x14ac:dyDescent="0.25">
      <c r="A106" s="13" t="s">
        <v>9</v>
      </c>
      <c r="B106" s="7" t="s">
        <v>84</v>
      </c>
      <c r="C106" s="7" t="s">
        <v>86</v>
      </c>
      <c r="D106" s="7" t="s">
        <v>88</v>
      </c>
      <c r="E106" s="54">
        <v>122</v>
      </c>
      <c r="F106" s="54">
        <v>212</v>
      </c>
      <c r="G106" s="38"/>
      <c r="H106" s="38"/>
      <c r="I106" s="38"/>
    </row>
    <row r="107" spans="1:11" x14ac:dyDescent="0.25">
      <c r="A107" s="12" t="s">
        <v>10</v>
      </c>
      <c r="B107" s="10" t="s">
        <v>84</v>
      </c>
      <c r="C107" s="10" t="s">
        <v>86</v>
      </c>
      <c r="D107" s="10" t="s">
        <v>88</v>
      </c>
      <c r="E107" s="11">
        <v>122</v>
      </c>
      <c r="F107" s="11" t="s">
        <v>11</v>
      </c>
      <c r="G107" s="38"/>
      <c r="H107" s="38"/>
      <c r="I107" s="38"/>
    </row>
    <row r="108" spans="1:11" x14ac:dyDescent="0.25">
      <c r="A108" s="48" t="s">
        <v>16</v>
      </c>
      <c r="B108" s="45" t="s">
        <v>84</v>
      </c>
      <c r="C108" s="45" t="s">
        <v>86</v>
      </c>
      <c r="D108" s="45" t="s">
        <v>88</v>
      </c>
      <c r="E108" s="46">
        <v>129</v>
      </c>
      <c r="F108" s="46">
        <v>213</v>
      </c>
      <c r="G108" s="47">
        <v>568574</v>
      </c>
      <c r="H108" s="47">
        <v>568574</v>
      </c>
      <c r="I108" s="47">
        <v>568574</v>
      </c>
    </row>
    <row r="109" spans="1:11" ht="15.75" x14ac:dyDescent="0.25">
      <c r="A109" s="16" t="s">
        <v>76</v>
      </c>
      <c r="B109" s="7" t="s">
        <v>84</v>
      </c>
      <c r="C109" s="7" t="s">
        <v>86</v>
      </c>
      <c r="D109" s="7"/>
      <c r="E109" s="54"/>
      <c r="F109" s="54"/>
      <c r="G109" s="38">
        <f>SUM(G102)</f>
        <v>2478269</v>
      </c>
      <c r="H109" s="38">
        <f>SUM(H102)</f>
        <v>2478269</v>
      </c>
      <c r="I109" s="38">
        <f>SUM(I102)</f>
        <v>2478269</v>
      </c>
    </row>
    <row r="110" spans="1:11" ht="15.75" x14ac:dyDescent="0.25">
      <c r="A110" s="16"/>
      <c r="B110" s="54"/>
      <c r="C110" s="54"/>
      <c r="D110" s="54"/>
      <c r="E110" s="54"/>
      <c r="F110" s="54"/>
      <c r="G110" s="38"/>
      <c r="H110" s="38"/>
      <c r="I110" s="38"/>
    </row>
    <row r="111" spans="1:11" x14ac:dyDescent="0.25">
      <c r="A111" s="79" t="s">
        <v>80</v>
      </c>
      <c r="B111" s="79"/>
      <c r="C111" s="79"/>
      <c r="D111" s="79"/>
      <c r="E111" s="79"/>
      <c r="F111" s="79"/>
      <c r="G111" s="38">
        <f>G88+G98+G109</f>
        <v>45772303.420000002</v>
      </c>
      <c r="H111" s="38">
        <f t="shared" ref="H111:I111" si="20">H88+H98+H109</f>
        <v>37120317.960000001</v>
      </c>
      <c r="I111" s="38">
        <f t="shared" si="20"/>
        <v>37172944.899999999</v>
      </c>
      <c r="K111" s="60"/>
    </row>
    <row r="112" spans="1:11" x14ac:dyDescent="0.25">
      <c r="A112" s="56"/>
      <c r="B112" s="56"/>
      <c r="C112" s="56"/>
      <c r="D112" s="57" t="s">
        <v>111</v>
      </c>
      <c r="E112" s="58"/>
      <c r="F112" s="58"/>
      <c r="G112" s="59">
        <f>G111-G109</f>
        <v>43294034.420000002</v>
      </c>
      <c r="H112" s="59">
        <f>H111-H109</f>
        <v>34642048.960000001</v>
      </c>
      <c r="I112" s="59">
        <f>I111-I109</f>
        <v>34694675.899999999</v>
      </c>
      <c r="K112" s="60"/>
    </row>
    <row r="113" spans="1:11" x14ac:dyDescent="0.25">
      <c r="A113" s="61"/>
      <c r="B113" s="61"/>
      <c r="C113" s="61"/>
      <c r="D113" s="62"/>
      <c r="E113" s="63"/>
      <c r="F113" s="63"/>
      <c r="G113" s="62" t="s">
        <v>112</v>
      </c>
      <c r="H113" s="62" t="s">
        <v>113</v>
      </c>
      <c r="I113" s="62" t="s">
        <v>115</v>
      </c>
      <c r="K113" s="60"/>
    </row>
    <row r="114" spans="1:11" s="4" customFormat="1" ht="36.75" customHeight="1" x14ac:dyDescent="0.25">
      <c r="A114" s="80" t="s">
        <v>93</v>
      </c>
      <c r="B114" s="80"/>
      <c r="C114" s="80"/>
      <c r="D114" s="80"/>
      <c r="E114" s="80"/>
      <c r="F114" s="80"/>
      <c r="G114" s="80"/>
      <c r="H114" s="80"/>
    </row>
    <row r="115" spans="1:11" s="4" customFormat="1" ht="42" customHeight="1" x14ac:dyDescent="0.25">
      <c r="A115" s="76" t="s">
        <v>90</v>
      </c>
      <c r="B115" s="77"/>
      <c r="C115" s="77"/>
      <c r="D115" s="77"/>
      <c r="G115" s="4" t="s">
        <v>107</v>
      </c>
    </row>
    <row r="118" spans="1:11" x14ac:dyDescent="0.25">
      <c r="G118" s="60">
        <f>G10+G11+G104+G105</f>
        <v>27499196</v>
      </c>
    </row>
    <row r="119" spans="1:11" x14ac:dyDescent="0.25">
      <c r="G119" s="60">
        <f>G18+G108</f>
        <v>8221104</v>
      </c>
    </row>
  </sheetData>
  <mergeCells count="17">
    <mergeCell ref="A1:A4"/>
    <mergeCell ref="B1:G1"/>
    <mergeCell ref="B3:B4"/>
    <mergeCell ref="C3:C4"/>
    <mergeCell ref="D3:D4"/>
    <mergeCell ref="E3:E4"/>
    <mergeCell ref="F3:F4"/>
    <mergeCell ref="A101:H101"/>
    <mergeCell ref="A111:F111"/>
    <mergeCell ref="A114:H114"/>
    <mergeCell ref="A115:D115"/>
    <mergeCell ref="A5:I5"/>
    <mergeCell ref="A6:I6"/>
    <mergeCell ref="A7:I7"/>
    <mergeCell ref="A8:I8"/>
    <mergeCell ref="A90:I90"/>
    <mergeCell ref="A100:H100"/>
  </mergeCells>
  <pageMargins left="0.39370078740157483" right="0.19685039370078741" top="0.19685039370078741" bottom="0.19685039370078741" header="0.39370078740157483" footer="0.5118110236220472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2025-2027</vt:lpstr>
      <vt:lpstr>2026-2028</vt:lpstr>
      <vt:lpstr>2026-2028 (план на уровне 2025)</vt:lpstr>
      <vt:lpstr>'2026-2028'!Область_печати</vt:lpstr>
      <vt:lpstr>'2026-2028 (план на уровне 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2025-11-01T07:50:15Z</dcterms:modified>
</cp:coreProperties>
</file>